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_c\OneDrive\Desktop\Nueva carpeta (2)\Documentos\SEDEPIA 2026\"/>
    </mc:Choice>
  </mc:AlternateContent>
  <xr:revisionPtr revIDLastSave="0" documentId="13_ncr:1_{2D918978-AC21-4320-B932-DF0A533B31B1}" xr6:coauthVersionLast="47" xr6:coauthVersionMax="47" xr10:uidLastSave="{00000000-0000-0000-0000-000000000000}"/>
  <bookViews>
    <workbookView xWindow="-120" yWindow="-120" windowWidth="29040" windowHeight="15720" tabRatio="733" activeTab="1" xr2:uid="{00000000-000D-0000-FFFF-FFFF00000000}"/>
  </bookViews>
  <sheets>
    <sheet name="ÁRBOL DEL PROBLEMA" sheetId="16" r:id="rId1"/>
    <sheet name="ÁRBOL DE OBJETIVOS" sheetId="10" r:id="rId2"/>
    <sheet name="R.NARRATIVO" sheetId="5" r:id="rId3"/>
    <sheet name="MIR" sheetId="7" r:id="rId4"/>
    <sheet name="POA 2026" sheetId="15" r:id="rId5"/>
    <sheet name="FORMATO PRESUPUESTARIO" sheetId="8" r:id="rId6"/>
  </sheets>
  <definedNames>
    <definedName name="__xlnm.Print_Area_1" localSheetId="1">#REF!</definedName>
    <definedName name="__xlnm.Print_Area_1" localSheetId="0">#REF!</definedName>
    <definedName name="__xlnm.Print_Area_1" localSheetId="4">#REF!</definedName>
    <definedName name="__xlnm.Print_Area_1" localSheetId="2">#REF!</definedName>
    <definedName name="__xlnm.Print_Area_1">#REF!</definedName>
    <definedName name="__xlnm.Print_Area_2" localSheetId="1">#REF!</definedName>
    <definedName name="__xlnm.Print_Area_2" localSheetId="0">#REF!</definedName>
    <definedName name="__xlnm.Print_Area_2" localSheetId="2">#REF!</definedName>
    <definedName name="__xlnm.Print_Area_2">#REF!</definedName>
    <definedName name="__xlnm.Print_Area_3" localSheetId="1">#REF!</definedName>
    <definedName name="__xlnm.Print_Area_3" localSheetId="0">#REF!</definedName>
    <definedName name="__xlnm.Print_Area_3" localSheetId="2">#REF!</definedName>
    <definedName name="__xlnm.Print_Area_3">#REF!</definedName>
    <definedName name="agos" localSheetId="1">#REF!</definedName>
    <definedName name="agos" localSheetId="0">#REF!</definedName>
    <definedName name="agos" localSheetId="4">#REF!</definedName>
    <definedName name="agos" localSheetId="2">#REF!</definedName>
    <definedName name="agos">#REF!</definedName>
    <definedName name="_xlnm.Print_Area" localSheetId="4">'POA 2026'!$A$1:$AK$30</definedName>
    <definedName name="contab" localSheetId="1">#REF!</definedName>
    <definedName name="contab" localSheetId="0">#REF!</definedName>
    <definedName name="contab" localSheetId="4">#REF!</definedName>
    <definedName name="contab" localSheetId="2">#REF!</definedName>
    <definedName name="contab">#REF!</definedName>
    <definedName name="CULTURA" localSheetId="1">#REF!</definedName>
    <definedName name="CULTURA" localSheetId="0">#REF!</definedName>
    <definedName name="CULTURA" localSheetId="2">#REF!</definedName>
    <definedName name="CULTURA">#REF!</definedName>
    <definedName name="Excel_BuiltIn_Print_Area_1" localSheetId="1">#REF!</definedName>
    <definedName name="Excel_BuiltIn_Print_Area_1" localSheetId="0">#REF!</definedName>
    <definedName name="Excel_BuiltIn_Print_Area_1" localSheetId="2">#REF!</definedName>
    <definedName name="Excel_BuiltIn_Print_Area_1">#REF!</definedName>
    <definedName name="Excel_BuiltIn_Print_Area_2" localSheetId="1">#REF!</definedName>
    <definedName name="Excel_BuiltIn_Print_Area_2" localSheetId="0">#REF!</definedName>
    <definedName name="Excel_BuiltIn_Print_Area_2" localSheetId="2">#REF!</definedName>
    <definedName name="Excel_BuiltIn_Print_Area_2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ied" localSheetId="1">#REF!</definedName>
    <definedName name="ied" localSheetId="0">#REF!</definedName>
    <definedName name="ied" localSheetId="4">#REF!</definedName>
    <definedName name="ied" localSheetId="2">#REF!</definedName>
    <definedName name="ied">#REF!</definedName>
    <definedName name="MAY" localSheetId="1">#REF!</definedName>
    <definedName name="MAY" localSheetId="0">#REF!</definedName>
    <definedName name="MAY" localSheetId="2">#REF!</definedName>
    <definedName name="MAY">#REF!</definedName>
    <definedName name="mayo" localSheetId="1">#REF!</definedName>
    <definedName name="mayo" localSheetId="0">#REF!</definedName>
    <definedName name="mayo" localSheetId="2">#REF!</definedName>
    <definedName name="mayo">#REF!</definedName>
    <definedName name="_xlnm.Print_Titles" localSheetId="4">'POA 2026'!$1:$5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" i="15" l="1"/>
  <c r="O7" i="15"/>
  <c r="N7" i="15"/>
  <c r="P9" i="15"/>
  <c r="O9" i="15"/>
  <c r="N9" i="15"/>
  <c r="R9" i="15" s="1"/>
  <c r="N8" i="15"/>
  <c r="N6" i="15" s="1"/>
  <c r="R10" i="15" l="1"/>
  <c r="P8" i="15"/>
  <c r="P6" i="15" s="1"/>
  <c r="O8" i="15" l="1"/>
  <c r="O6" i="15" s="1"/>
  <c r="M8" i="15"/>
  <c r="M6" i="15" l="1"/>
  <c r="M7" i="15"/>
  <c r="R8" i="15"/>
  <c r="R15" i="15" l="1"/>
  <c r="R29" i="8"/>
  <c r="R28" i="8"/>
  <c r="R17" i="15" l="1"/>
  <c r="R16" i="15"/>
  <c r="R14" i="15"/>
  <c r="R7" i="15" l="1"/>
  <c r="R6" i="15"/>
  <c r="R20" i="8"/>
  <c r="R13" i="15" l="1"/>
  <c r="R18" i="15" l="1"/>
  <c r="R12" i="15" l="1"/>
  <c r="R11" i="15"/>
  <c r="R19" i="15" s="1"/>
</calcChain>
</file>

<file path=xl/sharedStrings.xml><?xml version="1.0" encoding="utf-8"?>
<sst xmlns="http://schemas.openxmlformats.org/spreadsheetml/2006/main" count="641" uniqueCount="361">
  <si>
    <t>ÁRBOL DEL PROBLEMA</t>
  </si>
  <si>
    <t>ÁRBOL DE OBJETIVOS</t>
  </si>
  <si>
    <t>Nivel</t>
  </si>
  <si>
    <t>Resumen Narrativo</t>
  </si>
  <si>
    <t>Fin</t>
  </si>
  <si>
    <t>¿Qué?</t>
  </si>
  <si>
    <t>Mediante</t>
  </si>
  <si>
    <t>¿Cómo?</t>
  </si>
  <si>
    <t>Sujeto</t>
  </si>
  <si>
    <t>Verbo</t>
  </si>
  <si>
    <t>Complemento</t>
  </si>
  <si>
    <t>Componentes</t>
  </si>
  <si>
    <t>Productos</t>
  </si>
  <si>
    <t>Verbo participio</t>
  </si>
  <si>
    <t>C.1</t>
  </si>
  <si>
    <t>Actividades</t>
  </si>
  <si>
    <t>RESUMEN NARRATIVO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</si>
  <si>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</si>
  <si>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</si>
  <si>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</si>
  <si>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</si>
  <si>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</si>
  <si>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</si>
  <si>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</si>
  <si>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</si>
  <si>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</si>
  <si>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</si>
  <si>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</si>
  <si>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* Plan Estatal de Desarrollo</t>
  </si>
  <si>
    <t>Estructura Funcional</t>
  </si>
  <si>
    <t>Estructura Programática</t>
  </si>
  <si>
    <t>Eje Temático</t>
  </si>
  <si>
    <t>Objetivo</t>
  </si>
  <si>
    <t>Estrategia</t>
  </si>
  <si>
    <t>Línea de Acción</t>
  </si>
  <si>
    <t>Sector</t>
  </si>
  <si>
    <t>UR</t>
  </si>
  <si>
    <t>Finalidad</t>
  </si>
  <si>
    <t>Función</t>
  </si>
  <si>
    <t>Sub-función</t>
  </si>
  <si>
    <t>Modalidad Pp</t>
  </si>
  <si>
    <t>Clave Pp</t>
  </si>
  <si>
    <t>Transversalidad de  Género</t>
  </si>
  <si>
    <t>Fuente de Financia-miento</t>
  </si>
  <si>
    <t>Fondo Financia-miento</t>
  </si>
  <si>
    <t>Partida</t>
  </si>
  <si>
    <t>Tipo de Gasto</t>
  </si>
  <si>
    <t>Región Geográfica</t>
  </si>
  <si>
    <t>Monto</t>
  </si>
  <si>
    <t>Sujetos a Reglas de Operación</t>
  </si>
  <si>
    <t>S</t>
  </si>
  <si>
    <t>SECRETARÍA PARA EL DESARROLLO DE LOS PUEBLOS INDÍGENAS Y AFROMEXICANOS</t>
  </si>
  <si>
    <t>FORMATO PARA LA INTEGRACIÓN DE LA CLAVE PRESUPUESTARIA</t>
  </si>
  <si>
    <t xml:space="preserve">E14 </t>
  </si>
  <si>
    <t xml:space="preserve">Alta migración de jornaleros agrícolas indígenas y afromexicanos. </t>
  </si>
  <si>
    <t xml:space="preserve">Estabilidad de jornaleros agrícolas Indígenas y Afromexicanos. </t>
  </si>
  <si>
    <t>IED</t>
  </si>
  <si>
    <t xml:space="preserve">Inestabilidad de jornaleros agrícolas Indígenas y Afromexicanos. </t>
  </si>
  <si>
    <t>impulsados</t>
  </si>
  <si>
    <t xml:space="preserve"> Vulnerabilidad económica de la población indígena y afromexicana en casos de enfermedad o fallecimiento.</t>
  </si>
  <si>
    <t xml:space="preserve">Jornaleros agrícolas indígenas y afromexicanos con insuficiente protección social. </t>
  </si>
  <si>
    <t>Comunidades indígenas y afromexicanas dispersas y alejadas de los centros urbanos.</t>
  </si>
  <si>
    <t>La población indígena y afromexicana del Estado de Guerrero padece condiciones deficientes de seguridad social.</t>
  </si>
  <si>
    <t>Vulnerabilidad de la población indígena y afromexicana cuando salen de sus comunidades.</t>
  </si>
  <si>
    <t xml:space="preserve">Dificultades económicas de la población indígena y afromexicana para solventar traslados, hospedaje y alimentación. </t>
  </si>
  <si>
    <t>Procedimientos  jurídicos inadecuados para la población indígena y afromexicana .</t>
  </si>
  <si>
    <t>Se desalienta la formulación de denuncias de la población indígena y afromexicana.</t>
  </si>
  <si>
    <t>Pérdida de creatividad y de los mecanismos de reproducción cultural de la población indígena y afromexicana.</t>
  </si>
  <si>
    <t>Resquebrajamiento del tejido social indígena y afromexicano.</t>
  </si>
  <si>
    <t>Los pueblos indígenas y afromexicano de Guerrero debilitados en su patrimonio cultural tangible e intangible.</t>
  </si>
  <si>
    <t xml:space="preserve">Falta de coordinación institucional para la asistencia social a la Población Indígena y Afromexicana.  </t>
  </si>
  <si>
    <t>Deficiente asistencia institucional en casos de emergencia por enfermedad o fallecimiento.</t>
  </si>
  <si>
    <t xml:space="preserve">Desempleo en las comunidades indígenas y afromexicanas . </t>
  </si>
  <si>
    <t>Influencias culturales externas en comunidades indígenas y afromexicanas.</t>
  </si>
  <si>
    <t>Debilidad de las instituciones  para garantizar el ejercicio de los Derechos Indígenas y Afromexicanos.</t>
  </si>
  <si>
    <t>Limitado acceso de la población indígena y afromexicana a asesorías y apoyo jurídico.</t>
  </si>
  <si>
    <t>Sistemas normativos indígenas y afromexicano desarticulados del sistema de justicia formal.</t>
  </si>
  <si>
    <t>Se alienta la formulación de denuncias de la población indígena y afromexicana.</t>
  </si>
  <si>
    <t xml:space="preserve">Empleo en las comunidades indígenas y afromexicanas . </t>
  </si>
  <si>
    <t xml:space="preserve">Coordinación institucional para la asistencia social a la Población Indígena y Afromexicana.  </t>
  </si>
  <si>
    <t>Los pueblos indígenas y afromexicanos están</t>
  </si>
  <si>
    <t>al desarrollo integral y sustentable con apoyos económicos y en especie en las comunidades del Estado de Guerrero.</t>
  </si>
  <si>
    <t>C.2</t>
  </si>
  <si>
    <t xml:space="preserve">SECRETARÍA PARA EL DESARROLLO DE LOS PUEBLOS INDÍGENAS Y AFROMEXICANOS. </t>
  </si>
  <si>
    <t>SECRETARÍA PARA EL DESARROLLO DE LOS PUEBLOS INDÍGENAS Y AFROMEXICANOS.</t>
  </si>
  <si>
    <t xml:space="preserve">SUB TOTAL </t>
  </si>
  <si>
    <r>
      <rPr>
        <b/>
        <sz val="7"/>
        <color theme="1"/>
        <rFont val="Arial Narrow"/>
        <family val="2"/>
      </rPr>
      <t xml:space="preserve">B.1.1    </t>
    </r>
    <r>
      <rPr>
        <sz val="7"/>
        <color theme="1"/>
        <rFont val="Arial Narrow"/>
        <family val="2"/>
      </rPr>
      <t xml:space="preserve">                   Generar oportunidades para los pueblos originarios y afromexicano, que permitan su desarrollo económico, político social, respetando las manifestaciones de su cultura y el ejercicio de sus derechos.</t>
    </r>
  </si>
  <si>
    <r>
      <rPr>
        <b/>
        <sz val="7"/>
        <color theme="1"/>
        <rFont val="Arial Narrow"/>
        <family val="2"/>
      </rPr>
      <t>B.1</t>
    </r>
    <r>
      <rPr>
        <sz val="7"/>
        <color theme="1"/>
        <rFont val="Arial Narrow"/>
        <family val="2"/>
      </rPr>
      <t xml:space="preserve">                                                   Implementar programas y acciones que contribuyan a la concreción de los derechos individuales y colectivos de los pueblos indígenas y afromexicano, así como el desarrollo social, económico y cultural, basado en el dialogo y participación conjunta entre las instituciones y comunidades, en un marco de respeto a sus derechos contenidos en los convenios e instrumentos legales de los ámbitos estatal, nacional e internacional.</t>
    </r>
  </si>
  <si>
    <r>
      <rPr>
        <b/>
        <sz val="10"/>
        <color theme="1"/>
        <rFont val="Arial Narrow"/>
        <family val="2"/>
      </rPr>
      <t>Transversal B.</t>
    </r>
    <r>
      <rPr>
        <sz val="10"/>
        <color theme="1"/>
        <rFont val="Arial Narrow"/>
        <family val="2"/>
      </rPr>
      <t xml:space="preserve">              Igualdad de Género e Inclusión Social.</t>
    </r>
  </si>
  <si>
    <t>Propósito</t>
  </si>
  <si>
    <t>Los pueblos indígenas y Afromexicanos están impulsados al desarrollo integral y sustentable con apoyos económicos y en especie en las comunidades del Estado de Guerrero.</t>
  </si>
  <si>
    <t>Estructura Administrativa</t>
  </si>
  <si>
    <t xml:space="preserve">La población indígena y afromexicana del Estado de Guerrero solicita apoyos económicos y en especie para impulsar su desarrollo integral. </t>
  </si>
  <si>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. Igualdad de Género e Inclusión Social.</t>
    </r>
  </si>
  <si>
    <r>
      <rPr>
        <b/>
        <sz val="9"/>
        <color theme="1"/>
        <rFont val="Calibri"/>
        <family val="2"/>
        <scheme val="minor"/>
      </rPr>
      <t>B.1</t>
    </r>
    <r>
      <rPr>
        <sz val="9"/>
        <color theme="1"/>
        <rFont val="Calibri"/>
        <family val="2"/>
        <scheme val="minor"/>
      </rPr>
      <t xml:space="preserve"> Implementar programas y acciones que contribuyan a la concreción de los derechos individuales y colectivos de los pueblos indígenas y afromexicano, así como el desarrollo social, económico y cultural, basado en el dialogo y participación conjunta entre las instituciones y comunidades, en un marco de respeto a sus derechos contenidos en los convenios e instrumentos legales de los ámbitos estatal, nacional e internacional.</t>
    </r>
  </si>
  <si>
    <r>
      <rPr>
        <b/>
        <sz val="7.7"/>
        <color theme="1"/>
        <rFont val="Arial Narrow"/>
        <family val="2"/>
      </rPr>
      <t xml:space="preserve">B.1.1.1    </t>
    </r>
    <r>
      <rPr>
        <sz val="7.7"/>
        <color theme="1"/>
        <rFont val="Arial Narrow"/>
        <family val="2"/>
      </rPr>
      <t xml:space="preserve">                                               Fomentar la participación de los pueblos originarios y afromexicano, en la planeación y la gestión de su propio desarrollo, asegurando el respeto a sus derechos y sus formas de vida y contar con mejor acceso a la seguridad social.  </t>
    </r>
  </si>
  <si>
    <t>Total</t>
  </si>
  <si>
    <t>2.6.7</t>
  </si>
  <si>
    <t>desarrollado</t>
  </si>
  <si>
    <t>https://transparencia.guerrero.gob.mx/sujeto_obligado/secretaria-de-asuntos-indigenas-y-comunidades-afromexicanas/</t>
  </si>
  <si>
    <t xml:space="preserve"> </t>
  </si>
  <si>
    <t>Alcanzada</t>
  </si>
  <si>
    <t>Planeada</t>
  </si>
  <si>
    <t>Lineas de acción (5)</t>
  </si>
  <si>
    <t>Estrategía  (5)</t>
  </si>
  <si>
    <t>Objetivo  (5)</t>
  </si>
  <si>
    <t>Eje temático  (5)</t>
  </si>
  <si>
    <t>ODS (4)</t>
  </si>
  <si>
    <t>4° Trimestre</t>
  </si>
  <si>
    <t>3° Trimestre</t>
  </si>
  <si>
    <t>2°   Trimestre</t>
  </si>
  <si>
    <t>1°   Trimestre</t>
  </si>
  <si>
    <t>Método de Cálculo         (9)</t>
  </si>
  <si>
    <t>Nombre del Indicador    (8)</t>
  </si>
  <si>
    <t>Fuente de Financiamiento        (7)</t>
  </si>
  <si>
    <t>Presupuesto por capitulo     (6)</t>
  </si>
  <si>
    <t>PED (2022-2027)</t>
  </si>
  <si>
    <t>Agenda 2030</t>
  </si>
  <si>
    <t xml:space="preserve">Unidad Responsable             (3) </t>
  </si>
  <si>
    <t>Resumen Narrativo     (2)</t>
  </si>
  <si>
    <t>Contribuir al reconocimiento y cumplimiento de los derechos de los pueblos indígenas y afromexicano mediante el fortalecimiento de sus culturas e identidades y acciones que garanticen su desarrollo integral en el estado de Guerrero.</t>
  </si>
  <si>
    <t>Los pueblos indígenas y afromexicanos están impulsados al desarrollo integral y sustentable con apoyos económicos y en especie en las comunidades del Estado de Guerrero.</t>
  </si>
  <si>
    <t>Secretaría para el Desarrollo de los Pueblos Indígenas y Afromexicanos.</t>
  </si>
  <si>
    <t>Delegación Administrativa.</t>
  </si>
  <si>
    <t xml:space="preserve">Capacitaciones para el fortalecimiento de la partería y la medicina tradicional indígena. </t>
  </si>
  <si>
    <t>B</t>
  </si>
  <si>
    <t>B.1</t>
  </si>
  <si>
    <t>B.1.1</t>
  </si>
  <si>
    <t>B.1.1.1</t>
  </si>
  <si>
    <t>1.6.1</t>
  </si>
  <si>
    <t>1.6.1.4</t>
  </si>
  <si>
    <t>Anual</t>
  </si>
  <si>
    <t>Trimestral</t>
  </si>
  <si>
    <t>Persona</t>
  </si>
  <si>
    <t>Desconocimiento de la población indígena y afromexicana para reproducir expresiones artísticas y culturales.</t>
  </si>
  <si>
    <t>Insuficiencia de la población indígena y afromexicana para adquirir insumos culturales (instrumentos musicales, vestuario para danzas).</t>
  </si>
  <si>
    <t>Debilitamiento de las culturas indígenas y afromexicanas ante la influencia externa.</t>
  </si>
  <si>
    <t>Escasa promoción y difusión de los productos artesanales de los pueblos indígenas y afromexicanos.</t>
  </si>
  <si>
    <t>Deficiente reconocimiento de los derechos de los pueblos indìgenas y afromexicanos del Estado de Guerrero</t>
  </si>
  <si>
    <t xml:space="preserve">
Desinterés en la aplicación y reconocimiento de los derechos indígenas y afromexicano
</t>
  </si>
  <si>
    <t>Desconfianza y falta de credibilidad ante el sistema judicial del Estado</t>
  </si>
  <si>
    <t>Instituciones con carencia de interculturalidad</t>
  </si>
  <si>
    <t>Confianza y credibilidad ante el sistema judicial del Estado</t>
  </si>
  <si>
    <t xml:space="preserve">Interés en la aplicación y reconocimiento de los derechos indígenas y afromexicano
</t>
  </si>
  <si>
    <t>Violación al debido proceso de la población indígena y afromexicana recluida en los Centros Penitenciarios.</t>
  </si>
  <si>
    <t>Defensa y representación jurídica para la población indígena y afromexicana con apoyo de traductores e intérpretes certificados</t>
  </si>
  <si>
    <t>Instituciones con enfoque de interculturalidad</t>
  </si>
  <si>
    <t>Eficiente asistencia institucional en casos de emergencia por enfermedad o fallecimiento.</t>
  </si>
  <si>
    <t xml:space="preserve">La población indígena y afromexicana presenta rezago social. </t>
  </si>
  <si>
    <t>Conocimiento de la población indígena y afromexicana para reproducir expresiones artísticas y culturales.</t>
  </si>
  <si>
    <t xml:space="preserve">Recursos económicos insuficientes  de la población indígena y afromexicana para adquirir medicamentos. </t>
  </si>
  <si>
    <t xml:space="preserve">Recursos económicos suficientes  de la población indígena y afromexicana para adquirir medicamentos. </t>
  </si>
  <si>
    <t xml:space="preserve">
Discrepancia entre el sistema de justicia del estado y el sistema normativo indígena. 
</t>
  </si>
  <si>
    <t>Exclusión de políticas públicas a los pueblos indígenas y afromexicanos.</t>
  </si>
  <si>
    <t>Definición del indicador (10)</t>
  </si>
  <si>
    <t>Dimensión (11)</t>
  </si>
  <si>
    <t>Frecuencia de Medición (12)</t>
  </si>
  <si>
    <t>Linea Base(13)</t>
  </si>
  <si>
    <t>Unidad de Medida(14)</t>
  </si>
  <si>
    <t>Metas 2025  (15)</t>
  </si>
  <si>
    <t>link de fuentes de Verificación (16)</t>
  </si>
  <si>
    <t>Supuestos (17)</t>
  </si>
  <si>
    <t>Meta Directa (4)</t>
  </si>
  <si>
    <t>Metas Indirectas (4)</t>
  </si>
  <si>
    <t>FIN (18)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</si>
  <si>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 (19)</t>
    </r>
  </si>
  <si>
    <t>C O M P O N E N T E S (20)</t>
  </si>
  <si>
    <t>A   C   T   I   V   I   D   A   D   E   S (21)</t>
  </si>
  <si>
    <t>Perspectiva de Género impulsada.</t>
  </si>
  <si>
    <t>&lt;</t>
  </si>
  <si>
    <t xml:space="preserve">Desigualdad de Género al interior de las comunidades indígenas y afromexicanas. </t>
  </si>
  <si>
    <t xml:space="preserve">Desprotección de los Derechos de las mujeres, niñas y adolescentes. </t>
  </si>
  <si>
    <t xml:space="preserve">Violación de los Derechos de las mujeres, niñas y adolescentes indígenas y afromexicanas. </t>
  </si>
  <si>
    <t>Falta de oportunidades para las mujeres, niñas y adolescentes en sus comunidades.</t>
  </si>
  <si>
    <t>Oportunidades para las mujeres, niñas y adolescentes en sus comunidades.</t>
  </si>
  <si>
    <t xml:space="preserve">Porcentaje del personal capacitado a través de cursos, talleres y conferencias encaminadas a la Perspectiva de Género dentro de la SEDEPIA. </t>
  </si>
  <si>
    <t>El personal personal de la SEDEPIA partcipa en cursos, talleres y conferencias encaminadas a la Perspectiva de Género.</t>
  </si>
  <si>
    <t>Eficacia</t>
  </si>
  <si>
    <t>Eficiencia</t>
  </si>
  <si>
    <t>(Número de personas Indígenas y Afromexicanas beneficiadas / Número de personas Indígenas y Afromexicanas que solicitaron los  apoyos y servicios) X 100</t>
  </si>
  <si>
    <t>(Número de personas Indígenas y Afromexicanas beneficiadas con apoyos, atención, servicios y capacitaciones / Número de personas Indígenas y Afromexicanas que solicitaron los apoyos, la atención, los servicios y capacitaciones) X 100</t>
  </si>
  <si>
    <t>(Número de personas atendidas durante los cursos, talleres y conferencias encaminadas a la Perspectiva de Género dentro de la SEDEPIA. / Número de personas  de la SEDEPIA que asistieron a las capacitaciones )*100</t>
  </si>
  <si>
    <t>Mide la cantidad de personas capacitadas con cursos, talleres y conferencias encaminadas a la Perspectiva de Género dentro de la SEDEPIA.</t>
  </si>
  <si>
    <t>2.6.8</t>
  </si>
  <si>
    <r>
      <rPr>
        <b/>
        <sz val="9"/>
        <color theme="1"/>
        <rFont val="Calibri"/>
        <family val="2"/>
        <scheme val="minor"/>
      </rPr>
      <t>B.1.1.1.</t>
    </r>
    <r>
      <rPr>
        <sz val="9"/>
        <color theme="1"/>
        <rFont val="Calibri"/>
        <family val="2"/>
        <scheme val="minor"/>
      </rPr>
      <t xml:space="preserve">  Fomentar la participación de los pueblos originarios y afromexicano, en la planeación y la gestión de su propio desarrollo, asegurando el respeto a sus derechos y sus formas de vida y contar con mejor acceso a la seguridad social.</t>
    </r>
  </si>
  <si>
    <r>
      <rPr>
        <b/>
        <sz val="9"/>
        <color theme="1"/>
        <rFont val="Calibri"/>
        <family val="2"/>
        <scheme val="minor"/>
      </rPr>
      <t>B.1.1</t>
    </r>
    <r>
      <rPr>
        <sz val="9"/>
        <color theme="1"/>
        <rFont val="Calibri"/>
        <family val="2"/>
        <scheme val="minor"/>
      </rPr>
      <t xml:space="preserve"> Generar oportunidades para los pueblos originarios y afromexicano, que permitan su desarrollo económico, político social, respetando las manifestaciones de su cultura y el ejercicio de sus derechos.</t>
    </r>
  </si>
  <si>
    <t>Dirección para el Fortalecimiento de la Cultura e Identidad.</t>
  </si>
  <si>
    <t xml:space="preserve">Unidad para la igualdad de Género y no Discriminación. </t>
  </si>
  <si>
    <t xml:space="preserve">La población indígena y afromexicana del Estado de Guerrero solicita participar en los talleres capacitación para el fortalecimiento de la partería y la medicina tradicional indígena.  </t>
  </si>
  <si>
    <t xml:space="preserve">Escaso bienestar y desarrollo comunitario de los pueblos Indígenas y Afromexicano del Estado de Guerrero.
</t>
  </si>
  <si>
    <t xml:space="preserve">Deficiente preservación, protección y desarrollo de la cultura, lengua e identidad de los Pueblos Indígenas y Afromexicano el Estado de Guerrero.
</t>
  </si>
  <si>
    <t xml:space="preserve">Falta de autonomía y conocimiento de sus Derechos de la población Indígenas y Afromexicana del Estado de Guerrero.
</t>
  </si>
  <si>
    <t xml:space="preserve">
Población indígena y afromexicana del Estado de Guerrero sin apoyos que generen bienestar dentro y fuera de sus comunidades. 
</t>
  </si>
  <si>
    <t xml:space="preserve">Población indígena y afromexicana del Estado de Guerrero no práctica, fortalece y promueve su patrimonio cultural material e inmaterial. </t>
  </si>
  <si>
    <t>Población indígena y afromexicana del Estado de Guerrero sin condiciones que garanticen el pleno acceso a sus derechos.</t>
  </si>
  <si>
    <t>Contribuir al cumplimiento de los derechos y autonomía de los pueblos indígenas y afromexicano</t>
  </si>
  <si>
    <t xml:space="preserve">Desinformación de las comunidades indígenas y afromexicana del valor de su cultura propia. </t>
  </si>
  <si>
    <t>Desinterés de la población indígenas y afromexicana por preservar los conocimientos de la partería y de la medicina tradicional.</t>
  </si>
  <si>
    <t>Falta de apoyo y reconocimiento de los tres niveles de gobiernos para el fortalecimiento de la medicina tradicional indígena y afromexicana.</t>
  </si>
  <si>
    <t>Pérdida de saberes ancestrales y prácticas tradicionales transmitidas de generación en generación de  las comunidades indígenas y afromexicanas.</t>
  </si>
  <si>
    <t>Bajo número de praticantes de la partería y de la medicina tradicional indígena y afromexicana.</t>
  </si>
  <si>
    <t xml:space="preserve">Aumento de préstamos culturales de la población indígena y afromexicana.  </t>
  </si>
  <si>
    <t xml:space="preserve">
Población indígena y afromexicana del Estado de Guerrero con apoyos que generen bienestar dentro y fuera de sus comunidades. 
</t>
  </si>
  <si>
    <t xml:space="preserve">Población indígena y afromexicana del Estado de Guerrero que práctica, fortalece y promueve su patrimonio cultural material e inmaterial. </t>
  </si>
  <si>
    <t>Población indígena y afromexicana del Estado de Guerrero con  condiciones que garanticen el pleno acceso a sus derechos.</t>
  </si>
  <si>
    <t xml:space="preserve">Suficiente bienestar y desarrollo comunitario de los pueblos Indígenas y Afromexicano del Estado de Guerrero.
</t>
  </si>
  <si>
    <t xml:space="preserve">Eficiente preservación, protección y desarrollo de la cultura, lengua e identidad de los Pueblos Indígenas y Afromexicano el Estado de Guerrero.
</t>
  </si>
  <si>
    <t xml:space="preserve">Autonomía y conocimiento de sus Derechos de la población Indígenas y Afromexicana del Estado de Guerrero.
</t>
  </si>
  <si>
    <t>Suficiencia de la población indígena y afromexicana para adquirir insumos culturales (instrumentos musicales, vestuario para danzas).</t>
  </si>
  <si>
    <t xml:space="preserve">Información de las comunidades indígenas y afromexicana del valor de su cultura propia. </t>
  </si>
  <si>
    <t>Interés de la población indígenas y afromexicana por preservar los conocimientos de la partería y de la medicina tradicional.</t>
  </si>
  <si>
    <t>Apoyo y reconocimiento de los tres niveles de gobiernos para el fortalecimiento de la medicina tradicional indígena y afromexicana.</t>
  </si>
  <si>
    <t xml:space="preserve">Baja migración de jornaleros agrícolas indígenas y afromexicanos. </t>
  </si>
  <si>
    <t xml:space="preserve">Jornaleros agrícolas indígenas y afromexicanos con suficiente protección social. </t>
  </si>
  <si>
    <t>La población indígena y afromexicana del Estado de Guerrero cuenta condiciones eficientes de seguridad social.</t>
  </si>
  <si>
    <t xml:space="preserve">Posibilidades económicas de la población indígena y afromexicana para solventar traslados, hospedaje y alimentación. </t>
  </si>
  <si>
    <t>Estabilidad de la población indígena y afromexicana cuando salen de sus comunidades.</t>
  </si>
  <si>
    <t>Comunidades indígenas y afromexicanas con acceso adecuado los centros urbanos.</t>
  </si>
  <si>
    <t>Fortalecimiento del tejido social indígena y afromexicano.</t>
  </si>
  <si>
    <t>Aumento de la creatividad y de los mecanismos de reproducción cultural de la población indígena y afromexicana.</t>
  </si>
  <si>
    <t xml:space="preserve">Dismiución de préstamos culturales de la población indígena y afromexicana.  </t>
  </si>
  <si>
    <t>Los pueblos indígenas y afromexicano de Guerrero fortalecidos en su patrimonio cultural tangible e intangible.</t>
  </si>
  <si>
    <t>Crecimiento de la promoción y difusión de los productos artesanales de los pueblos indígenas y afromexicanos.</t>
  </si>
  <si>
    <t>Alto número de praticantes de la partería y de la medicina tradicional indígena y afromexicana.</t>
  </si>
  <si>
    <t>Mayor número de saberes ancestrales y prácticas tradicionales transmitidas de generación en generación de  las comunidades indígenas y afromexicanas.</t>
  </si>
  <si>
    <t>Debido proceso de la población indígena y afromexicana recluida en los Centros Penitenciarios.</t>
  </si>
  <si>
    <t>Suficiente defensa y representación jurídica para la población indígena y afromexicana con apoyo de traductores e intérpretes certificados</t>
  </si>
  <si>
    <t xml:space="preserve">Ejercicio de los derechos de las mujeres, niñas y adolescentes indígenas y afromexicanas. </t>
  </si>
  <si>
    <t>Procedimientos  jurídicos adecuados para la población indígena y afromexicana .</t>
  </si>
  <si>
    <t>Contribuir al cumplimiento de los derechos y autonomía de los pueblos indígenas y afromexicano mediante la preservación  y protección de sus culturas e identidades y con acciones que garanticen su desarrollo comunitario en el estado de Guerrero.</t>
  </si>
  <si>
    <t>Porcentaje de Población Indígena y Afromexicana del Estado de Guerrero que recibió atención mediante apoyos y servicios que contribuyen al cumplimiento de sus derechos, a la preservación de sus culturas e impulsar su bienestar y desarrollo comunitario.</t>
  </si>
  <si>
    <t>Mide el número de personas indígenas y afromexicanas del Estado de Guerrero que son beneficiadas con apoyos y servicios que contribuyen cumplimiento de sus derechos, a la preservación de sus culturas e impulsar su bienestar y desarrollo comunitario.</t>
  </si>
  <si>
    <t>Porcentaje de Población Indígena y Afromexicana del Estado de Guerrero que recibieron apoyos económicos y en especie para el impulso a su desarrollo integral.</t>
  </si>
  <si>
    <t>Mide el número de personas indígenas y afromexicanas del Estado de Guerrero que recibieron apoyos, atención, servicios y capacitaciones encaminadas al impulso de su desarrollo integral.</t>
  </si>
  <si>
    <t>Porcentaje de Población Indígena y Afromexicana del Estado de Guerrero que recibieron apoyos y servicios que generan bienestar e impulsan el desarrollo comunitario.</t>
  </si>
  <si>
    <t xml:space="preserve">Porcentaje de personas indígenas y afromexicanas del Estado de Guerrero que preservan, protegen y desarrollan su cultura, lengua e identidad.  </t>
  </si>
  <si>
    <t>(Número de personas indígenas y afromexicanas beneficiadas los apoyos para preservar su cultura, lengua e identidad / Total de Personas indígenas y afromexicanas que solicitaron el apoyo y recibieron la atención .  ) x 100</t>
  </si>
  <si>
    <t>(Número depersonas indígenas y afromexicanas y jornaleros agrícolas migrantes atendidos / Número depersonas indígenas y afromexicanas y jornaleros agrícolas indígenas y afromexicanos que solicitaron la atención) X 100</t>
  </si>
  <si>
    <t>1% (5)</t>
  </si>
  <si>
    <t>1% (1)</t>
  </si>
  <si>
    <t>La población indígena y afromexicana del Estado de Guerrero solicita apoyos y servicios para lograr el cumplimiento efectivo de sus derechos, preservando y protegiendo sus culturas para alcanzar un desarrollo y bienestar comunitario.</t>
  </si>
  <si>
    <t>La población indígena y afromexicana del Estado de Guerrero solicita apoyos, servicios de defensa, acompañamiento, asesorías jurídicas, representación legal, traducciones en las cuatro lenguas indígenas y de tramites de administrativos.</t>
  </si>
  <si>
    <t>la preservación  y protección de sus culturas e identidades y con acciones que garanticen su desarrollo comunitario en el estado de Guerrero.</t>
  </si>
  <si>
    <t>100% (50)</t>
  </si>
  <si>
    <t>97% (47)</t>
  </si>
  <si>
    <t>1     Bienestar,   Desarrollo Humano y Justicia Social.</t>
  </si>
  <si>
    <t>1.3 Disminuir las desigualdades a través de la atención a grupos vulnerables</t>
  </si>
  <si>
    <t>1.3.2 Atención prioritaria a grupos vulnerables</t>
  </si>
  <si>
    <t>1.3.2.6 Impulsar acciones que garanticen el pleno goce de los derechos inalienables de los pueblos y comunidades indígenas y afromexicana del estado.</t>
  </si>
  <si>
    <t>C.1 Bienestar, Justicia y Cultura para los Pueblos Indígenas y Afromexicanos</t>
  </si>
  <si>
    <t>C.2 Componente Administrativo de Atención a Comunidades y Diversidad Cultural</t>
  </si>
  <si>
    <t>1.1  Apoyos de pasajes , alimentación y traslados de enfermos y/o fallecidos.</t>
  </si>
  <si>
    <t>1.2 Insumos, viveres, mobiliario y mantenimiento para la Casa de Hospedaje  (Chilpancingo) y para el comedor comunitario de la Unidad de Servicios Integrales (Tlapa de Comonfort).</t>
  </si>
  <si>
    <t>Porcentaje de Población indígena y afromexicana del Estado de Guerrero que recibió apoyos de pago de pasajes, alimentación y apoyos para traslados de enfermos y/o fallecidos.</t>
  </si>
  <si>
    <t>La población indígena y afromexicana del Estado de Guerrero, solicita apoyos, pago de pasajes, alimentación y apoyos de traslados de enfermos y/o fallecidos.</t>
  </si>
  <si>
    <t>Porcentaje de población  indígena y afromexicana del Estado de Guerrero beneficiadas con la atención en la Casa de Hospedaje (Chilpancingo) y en el comedor comunitario (USI de Tlapa de Comonfort).</t>
  </si>
  <si>
    <t xml:space="preserve">La población indígena y afromexicana del Estado de Guerrero solicita el uso de la Casa de Hospedaje y Promoción Cultural y jornaleros agrícolas migrantes la atención en el comedor comunitario. (USI de Tlapa de Comonfort) </t>
  </si>
  <si>
    <t xml:space="preserve">Porcentaje de personas indígenas y afromexicanas del Estado de Guerrero beneficiadas con la donación de instrumentos musicales. </t>
  </si>
  <si>
    <t>La población indígena y afromexicana del Estado de Guerrero solicita la donación de instrumentos musicales.</t>
  </si>
  <si>
    <t>1.4  Encuentro cultural de los pueblos indígenas.</t>
  </si>
  <si>
    <t>Porcentaje de población indígena y afromexicana del Estado Guerrero atendida durante el encuentro cultural.</t>
  </si>
  <si>
    <t>La población indígena y afromexicana del Estado de Guerrero se interesa en participar en el encuentro cultural.</t>
  </si>
  <si>
    <t xml:space="preserve">1.5 Capacitaciones para el fortalecimiento de la partería y la medicina tradicional indígena. </t>
  </si>
  <si>
    <t>Porcentaje de población indígena y afromexicana del Estado Guerrero beneficiada con capacitaciones para el fortalecimiento de la partería  y medicina tradicional indígena.</t>
  </si>
  <si>
    <t>1.6 Servicios de defensa, acompañamiento, asesorías, representación legal, traducciones en las cuatro lenguas indígenas y trámites de identidad jurídica.</t>
  </si>
  <si>
    <t>Porcentaje de población indígena y afromexicana del estado Guerrero beneficiada con acompañamiento, servicios de defensa, asesorías Jurídicas, representación legal, traducciones en las cuatro lenguas indígenas, y trámites de identidad.</t>
  </si>
  <si>
    <t>1.7 Instrumentación y efectividad de los derechos de los pueblos indígenas y afromexicanos.</t>
  </si>
  <si>
    <t>Porcentaje de población indígena y afromexicana del Estado Guerrero beneficiada con la atención en talleres para la instrumentación y efectividad de los derechos de los pueblos indígenas y afromexicanos</t>
  </si>
  <si>
    <t>La población indígena y afromexicana del Estado de Guerrero participa en los talleres para la instrumentación y efectividad de los derechos de los pueblos indígenas y afromexicanos.</t>
  </si>
  <si>
    <t>1.8 Perspectiva de Género impulsada.</t>
  </si>
  <si>
    <t xml:space="preserve">Porcentaje de población indígena y afromexicana del Estado de Guerrero que recibió apoyos ante situaciones de emergencia </t>
  </si>
  <si>
    <t xml:space="preserve">La población indígena y afromexicana del Estado de Guerrero que se encuentra ente situaciones de emergencia, solicita el apoyo. </t>
  </si>
  <si>
    <t>Bienestar, Justicia y Cultura para los Pueblos Indígenas y Afromexicanos</t>
  </si>
  <si>
    <t>Componente Administrativo de Atención a Comunidades y Diversidad Cultural</t>
  </si>
  <si>
    <t>1.3 Donación de instrumentos musicales</t>
  </si>
  <si>
    <t>Apoyos de pasajes , alimentación y traslados de enfermos y/o fallecidos.</t>
  </si>
  <si>
    <t>Insumos, viveres, mobiliario y mantenimiento para la Casa de Hospedaje  (Chilpancingo) y para el comedor comunitario de la Unidad de Servicios Integrales (Tlapa de Comonfort).</t>
  </si>
  <si>
    <t>Donación de instrumentos musicales</t>
  </si>
  <si>
    <t>Encuentro cultural de los pueblos indígenas.</t>
  </si>
  <si>
    <t xml:space="preserve"> Servicios de defensa, acompañamiento, asesorías, representación legal, traducciones en las cuatro lenguas indígenas y trámites de identidad jurídica.</t>
  </si>
  <si>
    <t>Instrumentación y efectividad de los derechos de los pueblos indígenas y afromexicanos.</t>
  </si>
  <si>
    <t>28 IED</t>
  </si>
  <si>
    <t>PROGRAMA OPERATIVO ANUAL         (PROYECTO PARA ELEJERCICIO FISCAL 2026)                             fecha: 30 DE ENERO DEL 2026</t>
  </si>
  <si>
    <t>Dirección de Derechos Indígenas y Afromexicanos.</t>
  </si>
  <si>
    <t>Subsecretaría de Fomento Social</t>
  </si>
  <si>
    <t>100% (11520)</t>
  </si>
  <si>
    <t>34% (3917)</t>
  </si>
  <si>
    <t>12% (1383)</t>
  </si>
  <si>
    <t>27% (3110)</t>
  </si>
  <si>
    <t>57% (5997)</t>
  </si>
  <si>
    <t>21% (2209)</t>
  </si>
  <si>
    <t>12% (1262)</t>
  </si>
  <si>
    <t>10% (1052)</t>
  </si>
  <si>
    <t>100% (10520)</t>
  </si>
  <si>
    <t>100% (1000)</t>
  </si>
  <si>
    <t>1% (10)</t>
  </si>
  <si>
    <t>49% (490)</t>
  </si>
  <si>
    <t>100% (852)</t>
  </si>
  <si>
    <t>46% (392)</t>
  </si>
  <si>
    <t>38% (324)</t>
  </si>
  <si>
    <t>8% (68)</t>
  </si>
  <si>
    <t>100% (6700)</t>
  </si>
  <si>
    <t>46% (3082)</t>
  </si>
  <si>
    <t>38% (2546)</t>
  </si>
  <si>
    <t>8% (536)</t>
  </si>
  <si>
    <t>100% (468)</t>
  </si>
  <si>
    <t>97% (453)</t>
  </si>
  <si>
    <t>100% (500)</t>
  </si>
  <si>
    <t>93% (465)</t>
  </si>
  <si>
    <t>5% (85)</t>
  </si>
  <si>
    <t>100% (1610)</t>
  </si>
  <si>
    <t>26% (418)</t>
  </si>
  <si>
    <t>25% (403)</t>
  </si>
  <si>
    <t>24% (386)</t>
  </si>
  <si>
    <t>100% (160)</t>
  </si>
  <si>
    <t>2% (3)</t>
  </si>
  <si>
    <t>51% (82)</t>
  </si>
  <si>
    <t>46% (74)</t>
  </si>
  <si>
    <t>100% (180)</t>
  </si>
  <si>
    <t>52% (94)</t>
  </si>
  <si>
    <t>24% (43)</t>
  </si>
  <si>
    <t>23% (41)</t>
  </si>
  <si>
    <t>1% (2)</t>
  </si>
  <si>
    <t xml:space="preserve"> Apoyos diversos a población indígena y afromexicana ante situaciones de emergencia.</t>
  </si>
  <si>
    <t xml:space="preserve"> 1.3.2</t>
  </si>
  <si>
    <t>1.3.2.6</t>
  </si>
  <si>
    <t>Porcentaje de Población Indígena y Afromexicana del Estado de Guerrero que recibieron apoyos y servicios que generan bienestar, justicia  e impulsan el desarrollo comunitario respetando sus culturas.</t>
  </si>
  <si>
    <t xml:space="preserve">Mide el número de personas Indígenas y Afromexicanas del Estado de Guerrero que recibieron apoyos y servicios que generan bienestar, difunden sus culturas e impulsan el pleno ejercicio de sus derechos. </t>
  </si>
  <si>
    <t>Porcentaje de población indígena y afromexicana del Estado de Guerrero que recibió apoyos ante situaciones de emergencia</t>
  </si>
  <si>
    <t>(Número de personas indígenas y afromexicanas beneficiada con apoyos diversos / Número de personas indígenas y afromexicanas que solicitaron los apoyos.) *100</t>
  </si>
  <si>
    <t>Mide el número de población indígena y afromexicana del Estado de Guerrero que beneficiada con apoyos diversos que se encuentran ante situaciones de emergencia</t>
  </si>
  <si>
    <t>(Total de personas Indígenas y Afromexicanas que recibió apoyos de pago de pasajes, alimentación y apoyos para traslados de enfermos y/o fallecidos. /Total de personas indígenas y afromexicanos que solicitaron los apoyos) X100.</t>
  </si>
  <si>
    <t>Mide el número de personas indígenas y afromexicanas del Estado de Guerrero que recibieron apoyo de pago de pasajes, alimentación y apoyos para traslados de enfermos y/o fallecidos.</t>
  </si>
  <si>
    <t>Mide el número de personas indígenas y afromexicanas del Estado de Guerrero beneficiadas con la atención en la Casa de Hospedaje (Chilpancingo) y en el comedor comunitario (USI de Tlapa de Comonfort).</t>
  </si>
  <si>
    <t>(Número de personas indígenas y afromexicanas beneficiadas con la donación de instrumentos musicales/ Número de Personas indígenas y afromexicanas que solicitaron el apoyo.) x 100</t>
  </si>
  <si>
    <t xml:space="preserve">Mide el número de personas Indígenas y Afromexicanas del Estado de Guerrero, beneficiadas con la donación de instrumentos musicales que promueven  y difundan las expresiones culturales en sus comunidades. </t>
  </si>
  <si>
    <t>(Número de personas indígenas y afromexicanas atendidas durante el encuentro cultural./ Número de personas indígenas y afromexicanas que solicitaron participar) *100</t>
  </si>
  <si>
    <t>Mide el número de población indígena y afromexicana del Estado de Guerrero atendida durante el encuentro cultural.</t>
  </si>
  <si>
    <t>(Número de personas indígenas y afromexicanas beneficiadas con capacitaciones de la partería y medicina tradicional indígena.  / Número de personas indígenas y afromexicanas que solicitaron las capacitaciones) X 100</t>
  </si>
  <si>
    <t>Mide el número de personas Indígenas y Afromexicanas del Estado de Guerrero beneficiadas con capacitaciones para el fortalecimiento la partería  y medicina tradicional indígena.</t>
  </si>
  <si>
    <t>(Número de personas indígenas y afromexicanas recibieron apoyos, servicios de defensa, asesorías jurídicas, representación legal, traducciones en las cuatro lenguas indígenas y trámites de identidad.  / Número de personas indígenas y afromexicanas que solicitaron los apoyos y servicios) *100</t>
  </si>
  <si>
    <t>Mide el número de población indígena y afromexicana del Estado de Guerrero que recibe apoyos, servicios de defensa, asesorías jurídicas y trámites de identidad.</t>
  </si>
  <si>
    <t>(Número de personas indígenas y afromexicanas beneficiada con la atención en talleres para la instrumentación y efectividad de los derechos Indígenas y Afromexicanos. / Número de personas indígenas y afromexicanas que solicitaron los apoyos.) *100</t>
  </si>
  <si>
    <t>Mide el número de población indígena y afromexicana del Estado de Guerrero beneficiada con la atención en talleres  para la instrumentación y efectividad de los derechos Indígenas y Afromexicanos</t>
  </si>
  <si>
    <t>La población indígena y afromexicana del Estado de Guerrero ante situaciones de emergencia y vulnerabilidad solicita apoyos.</t>
  </si>
  <si>
    <t>La población indígena y afromexicana del Estado de Guerrero solicita apoyos y servicios que generen bienestar, y el cumplimento efectivo de sus derechos, respetando y promoviendo sus culturas.</t>
  </si>
  <si>
    <t xml:space="preserve">La población indígena y afromexicana del Estado de Guerrero no cuentan con bienestar y desarrollo comunitario, que generen autonomía y el cumplimiento de sus derechos, preservando y protegiendo su cultura e identidad. </t>
  </si>
  <si>
    <t xml:space="preserve">La población indígena y afromexicana del Estado de Guerrero cuentan con bienestar y desarrollo comunitario, que generan autonomía y el cumplimiento de sus derechos, preservando y protegiendo su cultura e identidad. </t>
  </si>
  <si>
    <t>apoyado</t>
  </si>
  <si>
    <t>2.1  Apoyos diversos a población indígena y afromexicana ante situaciones de emergencia.</t>
  </si>
  <si>
    <t>Eficiente reconocimiento de los derechos de los pueblos indìgenas y afromexicanos del Estado de Guerrero</t>
  </si>
  <si>
    <t>Instituciones fortalecidas para garantizar el ejercicio de los Derechos Indígenas y Afromexicanos.</t>
  </si>
  <si>
    <t xml:space="preserve">Igualdad de Género al interior de las comunidades indígenas y afromexicanas. </t>
  </si>
  <si>
    <t>Acceso de la población indígena y afromexicana a asesorías y apoyo jurídico.</t>
  </si>
  <si>
    <t>Fortalecimiento de las culturas indígenas y afromexicanas ante la influencia externa.</t>
  </si>
  <si>
    <t xml:space="preserve">La población indígena y afromexicana presenta impulso social. </t>
  </si>
  <si>
    <t xml:space="preserve">
Armonización  entre el sistema de justicia del estado y el sistema normativo indígena. 
</t>
  </si>
  <si>
    <t xml:space="preserve">Protección de los Derechos de las mujeres, niñas y adolescentes. </t>
  </si>
  <si>
    <t>Políticas públicas adecuadas para el desarrollo de los pueblos indígenas y afromexicano.</t>
  </si>
  <si>
    <t>Fortalecimiento de la cultura e identidad de las comunidades indígenas y afromexicanas.</t>
  </si>
  <si>
    <t>Sistemas normativos indígenas y afromexicanos conciliados al sistema de justicia formal.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</si>
</sst>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&quot;-&quot;??_-;_-@"/>
    <numFmt numFmtId="165" formatCode="0.0%"/>
    <numFmt numFmtId="166" formatCode="&quot;$&quot;#,##0.00"/>
    <numFmt numFmtId="167" formatCode="_-&quot;$&quot;* #,##0.0_-;\-&quot;$&quot;* #,##0.0_-;_-&quot;$&quot;* &quot;-&quot;??_-;_-@_-"/>
    <numFmt numFmtId="168" formatCode="#,##0.0"/>
  </numFmts>
  <fonts count="8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0"/>
      <name val="Arial Narrow"/>
      <family val="2"/>
    </font>
    <font>
      <b/>
      <sz val="7"/>
      <color theme="0"/>
      <name val="Arial Narrow"/>
      <family val="2"/>
    </font>
    <font>
      <sz val="9"/>
      <color theme="1"/>
      <name val="Arial Narrow"/>
      <family val="2"/>
    </font>
    <font>
      <b/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sz val="18"/>
      <color theme="1"/>
      <name val="Arial"/>
      <family val="2"/>
    </font>
    <font>
      <sz val="2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1"/>
      <name val="Arial Narrow"/>
      <family val="2"/>
    </font>
    <font>
      <b/>
      <sz val="7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7.7"/>
      <color theme="1"/>
      <name val="Arial Narrow"/>
      <family val="2"/>
    </font>
    <font>
      <b/>
      <sz val="7.7"/>
      <color theme="1"/>
      <name val="Arial Narrow"/>
      <family val="2"/>
    </font>
    <font>
      <sz val="10"/>
      <name val="Arial"/>
      <family val="2"/>
    </font>
    <font>
      <u/>
      <sz val="8"/>
      <color theme="10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sz val="12"/>
      <color rgb="FF000000"/>
      <name val="Arial Narrow"/>
      <family val="2"/>
    </font>
    <font>
      <b/>
      <sz val="12"/>
      <color rgb="FF000000"/>
      <name val="Calibri"/>
      <family val="2"/>
    </font>
    <font>
      <sz val="12"/>
      <name val="Arial Narrow"/>
      <family val="2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b/>
      <sz val="20"/>
      <name val="Encode Sans Compressed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2"/>
      <name val="Encode Sans Compressed"/>
    </font>
    <font>
      <sz val="12"/>
      <name val="Encode Sans Compressed"/>
    </font>
    <font>
      <b/>
      <sz val="12"/>
      <name val="Arial Narrow"/>
      <family val="2"/>
    </font>
    <font>
      <b/>
      <sz val="12"/>
      <name val="Arial"/>
      <family val="2"/>
    </font>
    <font>
      <b/>
      <sz val="6"/>
      <color theme="0"/>
      <name val="Encode Sans Compressed"/>
    </font>
    <font>
      <sz val="7.5"/>
      <name val="Arial"/>
      <family val="2"/>
    </font>
    <font>
      <sz val="7"/>
      <name val="Arial"/>
      <family val="2"/>
    </font>
    <font>
      <sz val="8"/>
      <name val="Encode Sans Compressed"/>
    </font>
    <font>
      <b/>
      <sz val="8"/>
      <color theme="0"/>
      <name val="Encode Sans Compressed"/>
    </font>
    <font>
      <b/>
      <sz val="7"/>
      <color theme="0"/>
      <name val="Encode Sans Compressed"/>
    </font>
    <font>
      <b/>
      <sz val="8"/>
      <name val="Arial"/>
      <family val="2"/>
    </font>
    <font>
      <sz val="6.5"/>
      <name val="Arial"/>
      <family val="2"/>
    </font>
    <font>
      <b/>
      <sz val="16"/>
      <name val="Encode Sans Compressed"/>
    </font>
    <font>
      <sz val="5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b/>
      <u/>
      <sz val="14"/>
      <color theme="1"/>
      <name val="Arial"/>
      <family val="2"/>
    </font>
    <font>
      <b/>
      <sz val="9"/>
      <color theme="1"/>
      <name val="Arial Narrow"/>
      <family val="2"/>
    </font>
    <font>
      <u/>
      <sz val="7"/>
      <color theme="10"/>
      <name val="Calibri"/>
      <family val="2"/>
      <scheme val="minor"/>
    </font>
    <font>
      <sz val="9"/>
      <color theme="0"/>
      <name val="Encode Sans Compressed"/>
    </font>
    <font>
      <b/>
      <sz val="16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indexed="64"/>
      </top>
      <bottom/>
      <diagonal/>
    </border>
    <border>
      <left style="thin">
        <color theme="8" tint="-0.499984740745262"/>
      </left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960000"/>
      </left>
      <right style="medium">
        <color rgb="FF960000"/>
      </right>
      <top style="medium">
        <color rgb="FF960000"/>
      </top>
      <bottom style="medium">
        <color rgb="FF960000"/>
      </bottom>
      <diagonal/>
    </border>
    <border>
      <left style="medium">
        <color rgb="FF960000"/>
      </left>
      <right/>
      <top style="medium">
        <color rgb="FF960000"/>
      </top>
      <bottom style="medium">
        <color rgb="FF960000"/>
      </bottom>
      <diagonal/>
    </border>
    <border>
      <left/>
      <right/>
      <top style="medium">
        <color rgb="FF960000"/>
      </top>
      <bottom style="medium">
        <color rgb="FF960000"/>
      </bottom>
      <diagonal/>
    </border>
    <border>
      <left/>
      <right style="medium">
        <color rgb="FF960000"/>
      </right>
      <top style="medium">
        <color rgb="FF960000"/>
      </top>
      <bottom style="medium">
        <color rgb="FF96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medium">
        <color theme="9" tint="-0.499984740745262"/>
      </right>
      <top style="medium">
        <color rgb="FFC00000"/>
      </top>
      <bottom style="medium">
        <color rgb="FFC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indexed="64"/>
      </left>
      <right style="thin">
        <color theme="8" tint="-0.499984740745262"/>
      </right>
      <top/>
      <bottom/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/>
      <right style="thin">
        <color rgb="FFC00000"/>
      </right>
      <top/>
      <bottom/>
      <diagonal/>
    </border>
    <border>
      <left/>
      <right/>
      <top style="thin">
        <color rgb="FFC00000"/>
      </top>
      <bottom/>
      <diagonal/>
    </border>
  </borders>
  <cellStyleXfs count="10">
    <xf numFmtId="0" fontId="0" fillId="0" borderId="0"/>
    <xf numFmtId="0" fontId="34" fillId="0" borderId="0" applyNumberFormat="0" applyFill="0" applyBorder="0" applyAlignment="0" applyProtection="0"/>
    <xf numFmtId="0" fontId="42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31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0" fillId="0" borderId="0" xfId="0" applyAlignment="1">
      <alignment horizontal="center"/>
    </xf>
    <xf numFmtId="0" fontId="1" fillId="0" borderId="0" xfId="0" applyFont="1"/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9" fillId="4" borderId="0" xfId="0" applyFont="1" applyFill="1" applyAlignment="1">
      <alignment horizontal="center" vertical="center" wrapText="1"/>
    </xf>
    <xf numFmtId="0" fontId="10" fillId="5" borderId="0" xfId="0" applyFont="1" applyFill="1"/>
    <xf numFmtId="4" fontId="10" fillId="5" borderId="0" xfId="0" applyNumberFormat="1" applyFont="1" applyFill="1"/>
    <xf numFmtId="0" fontId="10" fillId="5" borderId="12" xfId="0" applyFont="1" applyFill="1" applyBorder="1"/>
    <xf numFmtId="0" fontId="13" fillId="4" borderId="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5" fillId="0" borderId="0" xfId="0" applyFont="1"/>
    <xf numFmtId="0" fontId="14" fillId="5" borderId="13" xfId="0" applyFont="1" applyFill="1" applyBorder="1" applyAlignment="1">
      <alignment vertical="center" wrapText="1"/>
    </xf>
    <xf numFmtId="4" fontId="0" fillId="0" borderId="0" xfId="0" applyNumberFormat="1"/>
    <xf numFmtId="0" fontId="7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center" wrapText="1"/>
    </xf>
    <xf numFmtId="0" fontId="12" fillId="4" borderId="34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4" fontId="12" fillId="4" borderId="37" xfId="0" applyNumberFormat="1" applyFont="1" applyFill="1" applyBorder="1" applyAlignment="1">
      <alignment horizontal="center" vertical="center" wrapText="1"/>
    </xf>
    <xf numFmtId="4" fontId="26" fillId="5" borderId="41" xfId="0" applyNumberFormat="1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23" fillId="0" borderId="8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25" fillId="5" borderId="0" xfId="0" applyFont="1" applyFill="1" applyAlignment="1">
      <alignment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4" fillId="0" borderId="8" xfId="0" applyFont="1" applyBorder="1"/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35" fillId="3" borderId="25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6" fillId="3" borderId="22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11" fillId="5" borderId="40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center"/>
    </xf>
    <xf numFmtId="4" fontId="9" fillId="6" borderId="0" xfId="0" applyNumberFormat="1" applyFont="1" applyFill="1"/>
    <xf numFmtId="0" fontId="5" fillId="0" borderId="20" xfId="0" applyFont="1" applyBorder="1" applyAlignment="1">
      <alignment vertical="center" wrapText="1"/>
    </xf>
    <xf numFmtId="0" fontId="40" fillId="0" borderId="20" xfId="0" applyFont="1" applyBorder="1" applyAlignment="1">
      <alignment vertical="center" wrapText="1"/>
    </xf>
    <xf numFmtId="0" fontId="40" fillId="0" borderId="2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4" fillId="0" borderId="8" xfId="0" applyFont="1" applyBorder="1" applyAlignment="1">
      <alignment vertical="center"/>
    </xf>
    <xf numFmtId="0" fontId="41" fillId="0" borderId="20" xfId="1" applyFont="1" applyBorder="1" applyAlignment="1">
      <alignment vertical="center" wrapText="1"/>
    </xf>
    <xf numFmtId="0" fontId="40" fillId="0" borderId="20" xfId="0" quotePrefix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3" fillId="0" borderId="0" xfId="2" applyFont="1"/>
    <xf numFmtId="0" fontId="43" fillId="0" borderId="0" xfId="2" applyFont="1" applyAlignment="1">
      <alignment horizontal="left"/>
    </xf>
    <xf numFmtId="0" fontId="44" fillId="0" borderId="0" xfId="2" applyFont="1"/>
    <xf numFmtId="0" fontId="45" fillId="0" borderId="0" xfId="2" applyFont="1"/>
    <xf numFmtId="3" fontId="44" fillId="0" borderId="0" xfId="2" applyNumberFormat="1" applyFont="1"/>
    <xf numFmtId="0" fontId="43" fillId="0" borderId="0" xfId="2" applyFont="1" applyAlignment="1">
      <alignment horizontal="center" vertical="center" wrapText="1"/>
    </xf>
    <xf numFmtId="0" fontId="43" fillId="0" borderId="0" xfId="2" applyFont="1" applyAlignment="1">
      <alignment horizontal="center"/>
    </xf>
    <xf numFmtId="3" fontId="46" fillId="0" borderId="0" xfId="2" applyNumberFormat="1" applyFont="1"/>
    <xf numFmtId="0" fontId="46" fillId="0" borderId="0" xfId="2" applyFont="1"/>
    <xf numFmtId="0" fontId="46" fillId="0" borderId="0" xfId="2" applyFont="1" applyAlignment="1">
      <alignment horizontal="center"/>
    </xf>
    <xf numFmtId="0" fontId="46" fillId="0" borderId="0" xfId="2" applyFont="1" applyAlignment="1">
      <alignment horizontal="left"/>
    </xf>
    <xf numFmtId="3" fontId="47" fillId="0" borderId="0" xfId="2" applyNumberFormat="1" applyFont="1"/>
    <xf numFmtId="3" fontId="43" fillId="0" borderId="0" xfId="2" applyNumberFormat="1" applyFont="1"/>
    <xf numFmtId="164" fontId="48" fillId="0" borderId="0" xfId="2" applyNumberFormat="1" applyFont="1" applyAlignment="1">
      <alignment horizontal="center" vertical="center" wrapText="1"/>
    </xf>
    <xf numFmtId="0" fontId="49" fillId="0" borderId="0" xfId="2" applyFont="1" applyAlignment="1">
      <alignment horizontal="left" vertical="center" wrapText="1"/>
    </xf>
    <xf numFmtId="0" fontId="49" fillId="0" borderId="0" xfId="2" applyFont="1" applyAlignment="1">
      <alignment horizontal="center" vertical="center" wrapText="1"/>
    </xf>
    <xf numFmtId="3" fontId="49" fillId="0" borderId="0" xfId="2" applyNumberFormat="1" applyFont="1" applyAlignment="1">
      <alignment horizontal="center" vertical="center"/>
    </xf>
    <xf numFmtId="0" fontId="49" fillId="0" borderId="0" xfId="2" applyFont="1" applyAlignment="1">
      <alignment horizontal="center" vertical="center"/>
    </xf>
    <xf numFmtId="3" fontId="50" fillId="0" borderId="0" xfId="2" applyNumberFormat="1" applyFont="1" applyAlignment="1">
      <alignment horizontal="center" vertical="center" wrapText="1"/>
    </xf>
    <xf numFmtId="3" fontId="49" fillId="0" borderId="0" xfId="2" applyNumberFormat="1" applyFont="1" applyAlignment="1">
      <alignment horizontal="center" vertical="center" wrapText="1"/>
    </xf>
    <xf numFmtId="0" fontId="49" fillId="0" borderId="0" xfId="2" applyFont="1"/>
    <xf numFmtId="164" fontId="49" fillId="0" borderId="0" xfId="2" applyNumberFormat="1" applyFont="1" applyAlignment="1">
      <alignment horizontal="center" vertical="center" wrapText="1"/>
    </xf>
    <xf numFmtId="0" fontId="49" fillId="0" borderId="0" xfId="2" applyFont="1" applyAlignment="1">
      <alignment vertical="center" wrapText="1"/>
    </xf>
    <xf numFmtId="0" fontId="49" fillId="0" borderId="0" xfId="2" applyFont="1" applyAlignment="1">
      <alignment horizontal="justify" vertical="center" wrapText="1"/>
    </xf>
    <xf numFmtId="168" fontId="49" fillId="8" borderId="1" xfId="2" applyNumberFormat="1" applyFont="1" applyFill="1" applyBorder="1" applyAlignment="1">
      <alignment horizontal="center" vertical="center" textRotation="90" wrapText="1"/>
    </xf>
    <xf numFmtId="168" fontId="50" fillId="9" borderId="1" xfId="2" applyNumberFormat="1" applyFont="1" applyFill="1" applyBorder="1" applyAlignment="1">
      <alignment horizontal="center" vertical="center" textRotation="90" wrapText="1"/>
    </xf>
    <xf numFmtId="168" fontId="49" fillId="11" borderId="1" xfId="2" applyNumberFormat="1" applyFont="1" applyFill="1" applyBorder="1" applyAlignment="1">
      <alignment horizontal="center" vertical="center" textRotation="90" wrapText="1"/>
    </xf>
    <xf numFmtId="1" fontId="49" fillId="12" borderId="1" xfId="2" applyNumberFormat="1" applyFont="1" applyFill="1" applyBorder="1" applyAlignment="1">
      <alignment horizontal="center" vertical="center" wrapText="1"/>
    </xf>
    <xf numFmtId="1" fontId="49" fillId="12" borderId="42" xfId="2" applyNumberFormat="1" applyFont="1" applyFill="1" applyBorder="1" applyAlignment="1">
      <alignment horizontal="center" vertical="center" wrapText="1"/>
    </xf>
    <xf numFmtId="168" fontId="50" fillId="9" borderId="42" xfId="2" applyNumberFormat="1" applyFont="1" applyFill="1" applyBorder="1" applyAlignment="1">
      <alignment horizontal="center" vertical="center" textRotation="90" wrapText="1"/>
    </xf>
    <xf numFmtId="3" fontId="52" fillId="16" borderId="1" xfId="2" applyNumberFormat="1" applyFont="1" applyFill="1" applyBorder="1" applyAlignment="1">
      <alignment horizontal="center" vertical="center" wrapText="1"/>
    </xf>
    <xf numFmtId="1" fontId="53" fillId="16" borderId="1" xfId="2" applyNumberFormat="1" applyFont="1" applyFill="1" applyBorder="1" applyAlignment="1">
      <alignment horizontal="center" vertical="center" wrapText="1"/>
    </xf>
    <xf numFmtId="168" fontId="53" fillId="16" borderId="1" xfId="2" applyNumberFormat="1" applyFont="1" applyFill="1" applyBorder="1" applyAlignment="1">
      <alignment horizontal="center" vertical="center" wrapText="1"/>
    </xf>
    <xf numFmtId="168" fontId="52" fillId="16" borderId="45" xfId="2" applyNumberFormat="1" applyFont="1" applyFill="1" applyBorder="1" applyAlignment="1">
      <alignment horizontal="center" vertical="center" wrapText="1"/>
    </xf>
    <xf numFmtId="168" fontId="52" fillId="16" borderId="2" xfId="2" applyNumberFormat="1" applyFont="1" applyFill="1" applyBorder="1" applyAlignment="1">
      <alignment horizontal="center" vertical="center" wrapText="1"/>
    </xf>
    <xf numFmtId="0" fontId="60" fillId="0" borderId="20" xfId="0" applyFont="1" applyBorder="1" applyAlignment="1">
      <alignment vertical="center" wrapText="1"/>
    </xf>
    <xf numFmtId="0" fontId="55" fillId="0" borderId="20" xfId="0" applyFont="1" applyBorder="1" applyAlignment="1">
      <alignment horizontal="left" vertical="center" wrapText="1"/>
    </xf>
    <xf numFmtId="0" fontId="59" fillId="0" borderId="20" xfId="0" applyFont="1" applyBorder="1" applyAlignment="1">
      <alignment horizontal="left" vertical="center" wrapText="1"/>
    </xf>
    <xf numFmtId="0" fontId="59" fillId="0" borderId="20" xfId="0" applyFont="1" applyBorder="1" applyAlignment="1">
      <alignment vertical="center" wrapText="1"/>
    </xf>
    <xf numFmtId="0" fontId="43" fillId="0" borderId="47" xfId="2" applyFont="1" applyBorder="1"/>
    <xf numFmtId="0" fontId="42" fillId="7" borderId="1" xfId="2" applyFill="1" applyBorder="1" applyAlignment="1">
      <alignment horizontal="justify" vertical="center"/>
    </xf>
    <xf numFmtId="0" fontId="49" fillId="19" borderId="0" xfId="2" applyFont="1" applyFill="1" applyAlignment="1">
      <alignment horizontal="center" vertical="center" wrapText="1"/>
    </xf>
    <xf numFmtId="0" fontId="62" fillId="0" borderId="0" xfId="2" applyFont="1" applyAlignment="1">
      <alignment horizontal="center" vertical="center" wrapText="1"/>
    </xf>
    <xf numFmtId="0" fontId="63" fillId="0" borderId="0" xfId="2" applyFont="1" applyAlignment="1">
      <alignment horizontal="center" vertical="center" wrapText="1"/>
    </xf>
    <xf numFmtId="0" fontId="49" fillId="5" borderId="0" xfId="2" applyFont="1" applyFill="1"/>
    <xf numFmtId="0" fontId="49" fillId="20" borderId="0" xfId="2" applyFont="1" applyFill="1" applyAlignment="1">
      <alignment horizontal="center" vertical="center" wrapText="1"/>
    </xf>
    <xf numFmtId="0" fontId="62" fillId="5" borderId="0" xfId="2" applyFont="1" applyFill="1" applyAlignment="1">
      <alignment horizontal="center" vertical="center" wrapText="1"/>
    </xf>
    <xf numFmtId="3" fontId="49" fillId="5" borderId="0" xfId="2" applyNumberFormat="1" applyFont="1" applyFill="1" applyAlignment="1">
      <alignment horizontal="center" vertical="center" wrapText="1"/>
    </xf>
    <xf numFmtId="3" fontId="50" fillId="5" borderId="0" xfId="2" applyNumberFormat="1" applyFont="1" applyFill="1" applyAlignment="1">
      <alignment horizontal="center" vertical="center" wrapText="1"/>
    </xf>
    <xf numFmtId="0" fontId="49" fillId="5" borderId="0" xfId="2" applyFont="1" applyFill="1" applyAlignment="1">
      <alignment horizontal="left" vertical="center" wrapText="1"/>
    </xf>
    <xf numFmtId="0" fontId="49" fillId="5" borderId="0" xfId="2" applyFont="1" applyFill="1" applyAlignment="1">
      <alignment horizontal="center" vertical="center" wrapText="1"/>
    </xf>
    <xf numFmtId="0" fontId="62" fillId="5" borderId="0" xfId="2" applyFont="1" applyFill="1" applyAlignment="1">
      <alignment horizontal="center" vertical="center"/>
    </xf>
    <xf numFmtId="0" fontId="49" fillId="5" borderId="0" xfId="2" applyFont="1" applyFill="1" applyAlignment="1">
      <alignment horizontal="center" vertical="center"/>
    </xf>
    <xf numFmtId="3" fontId="49" fillId="5" borderId="0" xfId="2" applyNumberFormat="1" applyFont="1" applyFill="1" applyAlignment="1">
      <alignment horizontal="center" vertical="center"/>
    </xf>
    <xf numFmtId="0" fontId="43" fillId="5" borderId="0" xfId="2" applyFont="1" applyFill="1"/>
    <xf numFmtId="0" fontId="63" fillId="0" borderId="0" xfId="2" applyFont="1"/>
    <xf numFmtId="0" fontId="63" fillId="19" borderId="0" xfId="2" applyFont="1" applyFill="1" applyAlignment="1">
      <alignment horizontal="center" vertical="center" wrapText="1"/>
    </xf>
    <xf numFmtId="0" fontId="63" fillId="0" borderId="0" xfId="2" applyFont="1" applyAlignment="1">
      <alignment vertical="center" wrapText="1"/>
    </xf>
    <xf numFmtId="164" fontId="63" fillId="0" borderId="0" xfId="2" applyNumberFormat="1" applyFont="1" applyAlignment="1">
      <alignment horizontal="center" vertical="center" wrapText="1"/>
    </xf>
    <xf numFmtId="3" fontId="63" fillId="0" borderId="0" xfId="2" applyNumberFormat="1" applyFont="1" applyAlignment="1">
      <alignment horizontal="center" vertical="center" wrapText="1"/>
    </xf>
    <xf numFmtId="3" fontId="62" fillId="0" borderId="0" xfId="2" applyNumberFormat="1" applyFont="1" applyAlignment="1">
      <alignment horizontal="center" vertical="center" wrapText="1"/>
    </xf>
    <xf numFmtId="0" fontId="63" fillId="0" borderId="0" xfId="2" applyFont="1" applyAlignment="1">
      <alignment horizontal="left" vertical="center" wrapText="1"/>
    </xf>
    <xf numFmtId="0" fontId="63" fillId="0" borderId="0" xfId="2" applyFont="1" applyAlignment="1">
      <alignment horizontal="center" vertical="center"/>
    </xf>
    <xf numFmtId="3" fontId="63" fillId="0" borderId="0" xfId="2" applyNumberFormat="1" applyFont="1" applyAlignment="1">
      <alignment horizontal="center" vertical="center"/>
    </xf>
    <xf numFmtId="0" fontId="48" fillId="19" borderId="0" xfId="2" applyFont="1" applyFill="1" applyAlignment="1">
      <alignment horizontal="center" vertical="center" wrapText="1"/>
    </xf>
    <xf numFmtId="0" fontId="45" fillId="0" borderId="0" xfId="2" applyFont="1" applyAlignment="1">
      <alignment vertical="center" wrapText="1"/>
    </xf>
    <xf numFmtId="3" fontId="48" fillId="0" borderId="0" xfId="2" applyNumberFormat="1" applyFont="1" applyAlignment="1">
      <alignment horizontal="center" vertical="center" wrapText="1"/>
    </xf>
    <xf numFmtId="3" fontId="64" fillId="0" borderId="0" xfId="2" applyNumberFormat="1" applyFont="1" applyAlignment="1">
      <alignment horizontal="center" vertical="center" wrapText="1"/>
    </xf>
    <xf numFmtId="0" fontId="48" fillId="0" borderId="0" xfId="2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48" fillId="0" borderId="0" xfId="2" applyFont="1" applyAlignment="1">
      <alignment horizontal="center" vertical="center"/>
    </xf>
    <xf numFmtId="3" fontId="48" fillId="0" borderId="0" xfId="2" applyNumberFormat="1" applyFont="1" applyAlignment="1">
      <alignment horizontal="center" vertical="center"/>
    </xf>
    <xf numFmtId="0" fontId="64" fillId="19" borderId="0" xfId="2" applyFont="1" applyFill="1" applyAlignment="1">
      <alignment vertical="center" textRotation="90" wrapText="1"/>
    </xf>
    <xf numFmtId="0" fontId="48" fillId="0" borderId="0" xfId="2" applyFont="1" applyAlignment="1">
      <alignment horizontal="left"/>
    </xf>
    <xf numFmtId="0" fontId="48" fillId="0" borderId="0" xfId="2" applyFont="1" applyAlignment="1">
      <alignment horizontal="left" vertical="center"/>
    </xf>
    <xf numFmtId="0" fontId="42" fillId="7" borderId="0" xfId="2" applyFill="1" applyAlignment="1">
      <alignment horizontal="justify" vertical="center"/>
    </xf>
    <xf numFmtId="0" fontId="65" fillId="0" borderId="3" xfId="0" applyFont="1" applyBorder="1" applyAlignment="1">
      <alignment horizontal="left" vertical="center" wrapText="1"/>
    </xf>
    <xf numFmtId="166" fontId="40" fillId="14" borderId="42" xfId="8" applyNumberFormat="1" applyFont="1" applyFill="1" applyBorder="1" applyAlignment="1">
      <alignment horizontal="center" vertical="center" wrapText="1"/>
    </xf>
    <xf numFmtId="166" fontId="40" fillId="10" borderId="42" xfId="8" applyNumberFormat="1" applyFont="1" applyFill="1" applyBorder="1" applyAlignment="1">
      <alignment horizontal="center" vertical="center" wrapText="1"/>
    </xf>
    <xf numFmtId="168" fontId="68" fillId="14" borderId="1" xfId="2" applyNumberFormat="1" applyFont="1" applyFill="1" applyBorder="1" applyAlignment="1">
      <alignment horizontal="justify" vertical="center" wrapText="1"/>
    </xf>
    <xf numFmtId="0" fontId="68" fillId="14" borderId="1" xfId="2" quotePrefix="1" applyFont="1" applyFill="1" applyBorder="1" applyAlignment="1">
      <alignment horizontal="justify" vertical="center" wrapText="1"/>
    </xf>
    <xf numFmtId="0" fontId="58" fillId="7" borderId="1" xfId="2" applyFont="1" applyFill="1" applyBorder="1" applyAlignment="1">
      <alignment horizontal="justify" vertical="center"/>
    </xf>
    <xf numFmtId="168" fontId="69" fillId="17" borderId="1" xfId="2" applyNumberFormat="1" applyFont="1" applyFill="1" applyBorder="1" applyAlignment="1">
      <alignment horizontal="center" vertical="center" wrapText="1"/>
    </xf>
    <xf numFmtId="167" fontId="58" fillId="14" borderId="42" xfId="7" applyNumberFormat="1" applyFont="1" applyFill="1" applyBorder="1" applyAlignment="1">
      <alignment horizontal="center" vertical="center" wrapText="1"/>
    </xf>
    <xf numFmtId="44" fontId="58" fillId="14" borderId="1" xfId="7" applyFont="1" applyFill="1" applyBorder="1" applyAlignment="1">
      <alignment horizontal="center" vertical="center" wrapText="1"/>
    </xf>
    <xf numFmtId="44" fontId="58" fillId="14" borderId="42" xfId="7" applyFont="1" applyFill="1" applyBorder="1" applyAlignment="1">
      <alignment horizontal="center" vertical="center" wrapText="1"/>
    </xf>
    <xf numFmtId="166" fontId="58" fillId="14" borderId="42" xfId="8" applyNumberFormat="1" applyFont="1" applyFill="1" applyBorder="1" applyAlignment="1">
      <alignment horizontal="center" vertical="center" wrapText="1"/>
    </xf>
    <xf numFmtId="167" fontId="58" fillId="10" borderId="42" xfId="7" applyNumberFormat="1" applyFont="1" applyFill="1" applyBorder="1" applyAlignment="1">
      <alignment horizontal="center" vertical="center" wrapText="1"/>
    </xf>
    <xf numFmtId="44" fontId="58" fillId="10" borderId="1" xfId="7" applyFont="1" applyFill="1" applyBorder="1" applyAlignment="1">
      <alignment horizontal="center" vertical="center" wrapText="1"/>
    </xf>
    <xf numFmtId="166" fontId="58" fillId="10" borderId="42" xfId="8" applyNumberFormat="1" applyFont="1" applyFill="1" applyBorder="1" applyAlignment="1">
      <alignment horizontal="center" vertical="center" wrapText="1"/>
    </xf>
    <xf numFmtId="167" fontId="58" fillId="7" borderId="42" xfId="7" applyNumberFormat="1" applyFont="1" applyFill="1" applyBorder="1" applyAlignment="1">
      <alignment horizontal="center" vertical="center" wrapText="1"/>
    </xf>
    <xf numFmtId="44" fontId="58" fillId="7" borderId="1" xfId="7" applyFont="1" applyFill="1" applyBorder="1" applyAlignment="1">
      <alignment horizontal="center" vertical="center" wrapText="1"/>
    </xf>
    <xf numFmtId="166" fontId="58" fillId="7" borderId="42" xfId="8" applyNumberFormat="1" applyFont="1" applyFill="1" applyBorder="1" applyAlignment="1">
      <alignment horizontal="center" vertical="center" wrapText="1"/>
    </xf>
    <xf numFmtId="168" fontId="58" fillId="10" borderId="42" xfId="2" applyNumberFormat="1" applyFont="1" applyFill="1" applyBorder="1" applyAlignment="1">
      <alignment horizontal="center" vertical="center" wrapText="1"/>
    </xf>
    <xf numFmtId="44" fontId="58" fillId="7" borderId="1" xfId="7" applyFont="1" applyFill="1" applyBorder="1" applyAlignment="1">
      <alignment vertical="center" wrapText="1"/>
    </xf>
    <xf numFmtId="44" fontId="58" fillId="14" borderId="42" xfId="6" applyFont="1" applyFill="1" applyBorder="1" applyAlignment="1">
      <alignment horizontal="center" vertical="center" wrapText="1"/>
    </xf>
    <xf numFmtId="168" fontId="58" fillId="14" borderId="42" xfId="2" applyNumberFormat="1" applyFont="1" applyFill="1" applyBorder="1" applyAlignment="1">
      <alignment horizontal="center" vertical="center" wrapText="1"/>
    </xf>
    <xf numFmtId="0" fontId="68" fillId="14" borderId="1" xfId="2" quotePrefix="1" applyFont="1" applyFill="1" applyBorder="1" applyAlignment="1">
      <alignment horizontal="justify" vertical="center"/>
    </xf>
    <xf numFmtId="0" fontId="68" fillId="14" borderId="1" xfId="2" applyFont="1" applyFill="1" applyBorder="1" applyAlignment="1">
      <alignment horizontal="center" vertical="center"/>
    </xf>
    <xf numFmtId="10" fontId="68" fillId="14" borderId="1" xfId="2" applyNumberFormat="1" applyFont="1" applyFill="1" applyBorder="1" applyAlignment="1">
      <alignment horizontal="center" vertical="center"/>
    </xf>
    <xf numFmtId="0" fontId="68" fillId="10" borderId="1" xfId="2" applyFont="1" applyFill="1" applyBorder="1" applyAlignment="1">
      <alignment horizontal="justify" vertical="center"/>
    </xf>
    <xf numFmtId="0" fontId="68" fillId="10" borderId="1" xfId="2" applyFont="1" applyFill="1" applyBorder="1" applyAlignment="1">
      <alignment horizontal="center" vertical="center"/>
    </xf>
    <xf numFmtId="9" fontId="68" fillId="10" borderId="1" xfId="2" applyNumberFormat="1" applyFont="1" applyFill="1" applyBorder="1" applyAlignment="1">
      <alignment horizontal="center" vertical="center"/>
    </xf>
    <xf numFmtId="165" fontId="68" fillId="14" borderId="42" xfId="9" applyNumberFormat="1" applyFont="1" applyFill="1" applyBorder="1" applyAlignment="1">
      <alignment horizontal="center" vertical="center" wrapText="1"/>
    </xf>
    <xf numFmtId="168" fontId="68" fillId="14" borderId="1" xfId="2" applyNumberFormat="1" applyFont="1" applyFill="1" applyBorder="1" applyAlignment="1">
      <alignment horizontal="center" vertical="center" wrapText="1"/>
    </xf>
    <xf numFmtId="9" fontId="68" fillId="7" borderId="1" xfId="2" applyNumberFormat="1" applyFont="1" applyFill="1" applyBorder="1" applyAlignment="1">
      <alignment horizontal="center" vertical="center"/>
    </xf>
    <xf numFmtId="0" fontId="68" fillId="7" borderId="42" xfId="2" quotePrefix="1" applyFont="1" applyFill="1" applyBorder="1" applyAlignment="1">
      <alignment horizontal="justify" vertical="center" wrapText="1"/>
    </xf>
    <xf numFmtId="0" fontId="72" fillId="10" borderId="1" xfId="2" applyFont="1" applyFill="1" applyBorder="1" applyAlignment="1">
      <alignment horizontal="justify" vertical="center" wrapText="1"/>
    </xf>
    <xf numFmtId="0" fontId="58" fillId="15" borderId="1" xfId="2" applyFont="1" applyFill="1" applyBorder="1" applyAlignment="1">
      <alignment horizontal="center" vertical="center" wrapText="1"/>
    </xf>
    <xf numFmtId="0" fontId="58" fillId="7" borderId="1" xfId="2" applyFont="1" applyFill="1" applyBorder="1" applyAlignment="1">
      <alignment horizontal="justify" vertical="center" wrapText="1"/>
    </xf>
    <xf numFmtId="168" fontId="67" fillId="14" borderId="1" xfId="2" applyNumberFormat="1" applyFont="1" applyFill="1" applyBorder="1" applyAlignment="1">
      <alignment horizontal="justify" vertical="center" wrapText="1"/>
    </xf>
    <xf numFmtId="168" fontId="58" fillId="7" borderId="42" xfId="2" applyNumberFormat="1" applyFont="1" applyFill="1" applyBorder="1" applyAlignment="1">
      <alignment horizontal="center" vertical="center" wrapText="1"/>
    </xf>
    <xf numFmtId="165" fontId="58" fillId="7" borderId="42" xfId="9" applyNumberFormat="1" applyFont="1" applyFill="1" applyBorder="1" applyAlignment="1">
      <alignment horizontal="center" vertical="center" wrapText="1"/>
    </xf>
    <xf numFmtId="165" fontId="58" fillId="10" borderId="42" xfId="9" applyNumberFormat="1" applyFont="1" applyFill="1" applyBorder="1" applyAlignment="1">
      <alignment horizontal="center" vertical="center" wrapText="1"/>
    </xf>
    <xf numFmtId="168" fontId="73" fillId="14" borderId="1" xfId="2" applyNumberFormat="1" applyFont="1" applyFill="1" applyBorder="1" applyAlignment="1">
      <alignment horizontal="justify" vertical="center" wrapText="1"/>
    </xf>
    <xf numFmtId="168" fontId="75" fillId="14" borderId="1" xfId="2" applyNumberFormat="1" applyFont="1" applyFill="1" applyBorder="1" applyAlignment="1">
      <alignment horizontal="justify" vertical="center" wrapText="1"/>
    </xf>
    <xf numFmtId="166" fontId="75" fillId="10" borderId="42" xfId="8" applyNumberFormat="1" applyFont="1" applyFill="1" applyBorder="1" applyAlignment="1">
      <alignment horizontal="center" vertical="center" wrapText="1"/>
    </xf>
    <xf numFmtId="4" fontId="28" fillId="0" borderId="12" xfId="0" applyNumberFormat="1" applyFont="1" applyBorder="1"/>
    <xf numFmtId="4" fontId="28" fillId="5" borderId="12" xfId="0" applyNumberFormat="1" applyFont="1" applyFill="1" applyBorder="1"/>
    <xf numFmtId="0" fontId="76" fillId="10" borderId="1" xfId="2" applyFont="1" applyFill="1" applyBorder="1" applyAlignment="1">
      <alignment horizontal="justify" vertical="center" wrapText="1"/>
    </xf>
    <xf numFmtId="167" fontId="67" fillId="14" borderId="42" xfId="7" applyNumberFormat="1" applyFont="1" applyFill="1" applyBorder="1" applyAlignment="1">
      <alignment horizontal="center" vertical="center" wrapText="1"/>
    </xf>
    <xf numFmtId="168" fontId="68" fillId="14" borderId="1" xfId="2" quotePrefix="1" applyNumberFormat="1" applyFont="1" applyFill="1" applyBorder="1" applyAlignment="1">
      <alignment horizontal="justify" vertical="center" wrapText="1"/>
    </xf>
    <xf numFmtId="0" fontId="10" fillId="5" borderId="12" xfId="0" applyFont="1" applyFill="1" applyBorder="1" applyAlignment="1">
      <alignment horizontal="center" vertical="center" wrapText="1"/>
    </xf>
    <xf numFmtId="166" fontId="50" fillId="0" borderId="0" xfId="6" applyNumberFormat="1" applyFont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4" fontId="28" fillId="0" borderId="1" xfId="0" applyNumberFormat="1" applyFont="1" applyBorder="1"/>
    <xf numFmtId="0" fontId="10" fillId="5" borderId="1" xfId="0" applyFont="1" applyFill="1" applyBorder="1" applyAlignment="1">
      <alignment horizontal="center" vertical="center" wrapText="1"/>
    </xf>
    <xf numFmtId="167" fontId="58" fillId="7" borderId="1" xfId="7" applyNumberFormat="1" applyFont="1" applyFill="1" applyBorder="1" applyAlignment="1">
      <alignment horizontal="center" vertical="center" wrapText="1"/>
    </xf>
    <xf numFmtId="44" fontId="58" fillId="7" borderId="1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8" fillId="10" borderId="1" xfId="2" quotePrefix="1" applyFont="1" applyFill="1" applyBorder="1" applyAlignment="1">
      <alignment horizontal="justify" vertical="center" wrapText="1"/>
    </xf>
    <xf numFmtId="0" fontId="68" fillId="10" borderId="1" xfId="2" quotePrefix="1" applyFont="1" applyFill="1" applyBorder="1" applyAlignment="1">
      <alignment horizontal="left" vertical="center" wrapText="1"/>
    </xf>
    <xf numFmtId="0" fontId="0" fillId="0" borderId="49" xfId="0" applyBorder="1"/>
    <xf numFmtId="0" fontId="18" fillId="0" borderId="50" xfId="0" applyFont="1" applyBorder="1" applyAlignment="1">
      <alignment wrapText="1"/>
    </xf>
    <xf numFmtId="0" fontId="25" fillId="0" borderId="20" xfId="0" applyFont="1" applyBorder="1" applyAlignment="1">
      <alignment horizontal="left" vertical="center" wrapText="1"/>
    </xf>
    <xf numFmtId="0" fontId="80" fillId="0" borderId="20" xfId="1" applyFont="1" applyBorder="1" applyAlignment="1">
      <alignment vertical="center" wrapText="1"/>
    </xf>
    <xf numFmtId="168" fontId="81" fillId="16" borderId="1" xfId="2" applyNumberFormat="1" applyFont="1" applyFill="1" applyBorder="1" applyAlignment="1">
      <alignment horizontal="center" vertical="center" wrapText="1"/>
    </xf>
    <xf numFmtId="0" fontId="72" fillId="10" borderId="1" xfId="2" quotePrefix="1" applyFont="1" applyFill="1" applyBorder="1" applyAlignment="1">
      <alignment horizontal="center" vertical="center" wrapText="1"/>
    </xf>
    <xf numFmtId="0" fontId="72" fillId="10" borderId="1" xfId="2" applyFont="1" applyFill="1" applyBorder="1" applyAlignment="1">
      <alignment horizontal="center" vertical="center" wrapText="1"/>
    </xf>
    <xf numFmtId="0" fontId="58" fillId="7" borderId="1" xfId="2" quotePrefix="1" applyFont="1" applyFill="1" applyBorder="1" applyAlignment="1">
      <alignment horizontal="justify" vertical="center" wrapText="1"/>
    </xf>
    <xf numFmtId="0" fontId="58" fillId="7" borderId="1" xfId="2" quotePrefix="1" applyFont="1" applyFill="1" applyBorder="1" applyAlignment="1">
      <alignment horizontal="justify" vertical="center"/>
    </xf>
    <xf numFmtId="165" fontId="67" fillId="7" borderId="42" xfId="9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61" fillId="2" borderId="22" xfId="0" applyFont="1" applyFill="1" applyBorder="1" applyAlignment="1">
      <alignment horizontal="center" vertical="center" wrapText="1"/>
    </xf>
    <xf numFmtId="0" fontId="61" fillId="2" borderId="23" xfId="0" applyFont="1" applyFill="1" applyBorder="1" applyAlignment="1">
      <alignment horizontal="center" vertical="center" wrapText="1"/>
    </xf>
    <xf numFmtId="0" fontId="61" fillId="2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36" fillId="3" borderId="22" xfId="0" applyFont="1" applyFill="1" applyBorder="1" applyAlignment="1">
      <alignment horizontal="center" vertical="center"/>
    </xf>
    <xf numFmtId="0" fontId="36" fillId="3" borderId="23" xfId="0" applyFont="1" applyFill="1" applyBorder="1" applyAlignment="1">
      <alignment horizontal="center" vertical="center"/>
    </xf>
    <xf numFmtId="0" fontId="36" fillId="3" borderId="24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5" fillId="3" borderId="25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78" fillId="0" borderId="6" xfId="0" applyFont="1" applyBorder="1" applyAlignment="1">
      <alignment horizontal="center" vertical="center"/>
    </xf>
    <xf numFmtId="0" fontId="78" fillId="0" borderId="10" xfId="0" applyFont="1" applyBorder="1" applyAlignment="1">
      <alignment horizontal="center" vertical="center"/>
    </xf>
    <xf numFmtId="0" fontId="78" fillId="0" borderId="7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77" fillId="0" borderId="4" xfId="0" applyFont="1" applyBorder="1" applyAlignment="1">
      <alignment horizontal="left" vertical="center" wrapText="1"/>
    </xf>
    <xf numFmtId="0" fontId="77" fillId="0" borderId="5" xfId="0" applyFont="1" applyBorder="1" applyAlignment="1">
      <alignment horizontal="left" vertical="center" wrapText="1"/>
    </xf>
    <xf numFmtId="0" fontId="60" fillId="0" borderId="27" xfId="0" applyFont="1" applyBorder="1" applyAlignment="1">
      <alignment horizontal="center" vertical="center" wrapText="1"/>
    </xf>
    <xf numFmtId="0" fontId="60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5" fillId="0" borderId="2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32" fillId="0" borderId="0" xfId="0" applyFont="1" applyAlignment="1">
      <alignment horizontal="justify" vertical="justify" wrapText="1"/>
    </xf>
    <xf numFmtId="0" fontId="6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31" fillId="4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168" fontId="54" fillId="0" borderId="0" xfId="2" applyNumberFormat="1" applyFont="1" applyAlignment="1">
      <alignment horizontal="center" vertical="center" wrapText="1"/>
    </xf>
    <xf numFmtId="168" fontId="74" fillId="0" borderId="45" xfId="2" applyNumberFormat="1" applyFont="1" applyBorder="1" applyAlignment="1">
      <alignment horizontal="center" vertical="center" wrapText="1"/>
    </xf>
    <xf numFmtId="168" fontId="52" fillId="16" borderId="1" xfId="2" applyNumberFormat="1" applyFont="1" applyFill="1" applyBorder="1" applyAlignment="1">
      <alignment horizontal="center" vertical="center" wrapText="1"/>
    </xf>
    <xf numFmtId="168" fontId="52" fillId="16" borderId="30" xfId="2" applyNumberFormat="1" applyFont="1" applyFill="1" applyBorder="1" applyAlignment="1">
      <alignment horizontal="center" vertical="center" wrapText="1"/>
    </xf>
    <xf numFmtId="168" fontId="52" fillId="16" borderId="31" xfId="2" applyNumberFormat="1" applyFont="1" applyFill="1" applyBorder="1" applyAlignment="1">
      <alignment horizontal="center" vertical="center" wrapText="1"/>
    </xf>
    <xf numFmtId="168" fontId="52" fillId="16" borderId="46" xfId="2" applyNumberFormat="1" applyFont="1" applyFill="1" applyBorder="1" applyAlignment="1">
      <alignment horizontal="center" vertical="center" wrapText="1"/>
    </xf>
    <xf numFmtId="168" fontId="52" fillId="16" borderId="44" xfId="2" applyNumberFormat="1" applyFont="1" applyFill="1" applyBorder="1" applyAlignment="1">
      <alignment horizontal="center" vertical="center" wrapText="1"/>
    </xf>
    <xf numFmtId="168" fontId="52" fillId="16" borderId="2" xfId="2" applyNumberFormat="1" applyFont="1" applyFill="1" applyBorder="1" applyAlignment="1">
      <alignment horizontal="center" vertical="center" wrapText="1"/>
    </xf>
    <xf numFmtId="168" fontId="52" fillId="16" borderId="45" xfId="2" applyNumberFormat="1" applyFont="1" applyFill="1" applyBorder="1" applyAlignment="1">
      <alignment horizontal="center" vertical="center" wrapText="1"/>
    </xf>
    <xf numFmtId="0" fontId="52" fillId="18" borderId="30" xfId="2" applyFont="1" applyFill="1" applyBorder="1" applyAlignment="1">
      <alignment horizontal="center" vertical="center" wrapText="1"/>
    </xf>
    <xf numFmtId="0" fontId="52" fillId="18" borderId="2" xfId="2" applyFont="1" applyFill="1" applyBorder="1" applyAlignment="1">
      <alignment horizontal="center" vertical="center" wrapText="1"/>
    </xf>
    <xf numFmtId="0" fontId="52" fillId="18" borderId="31" xfId="2" applyFont="1" applyFill="1" applyBorder="1" applyAlignment="1">
      <alignment horizontal="center" vertical="center" wrapText="1"/>
    </xf>
    <xf numFmtId="0" fontId="52" fillId="18" borderId="46" xfId="2" applyFont="1" applyFill="1" applyBorder="1" applyAlignment="1">
      <alignment horizontal="center" vertical="center" wrapText="1"/>
    </xf>
    <xf numFmtId="0" fontId="52" fillId="18" borderId="45" xfId="2" applyFont="1" applyFill="1" applyBorder="1" applyAlignment="1">
      <alignment horizontal="center" vertical="center" wrapText="1"/>
    </xf>
    <xf numFmtId="0" fontId="52" fillId="18" borderId="44" xfId="2" applyFont="1" applyFill="1" applyBorder="1" applyAlignment="1">
      <alignment horizontal="center" vertical="center" wrapText="1"/>
    </xf>
    <xf numFmtId="0" fontId="66" fillId="18" borderId="32" xfId="2" applyFont="1" applyFill="1" applyBorder="1" applyAlignment="1">
      <alignment horizontal="center" vertical="center" wrapText="1"/>
    </xf>
    <xf numFmtId="0" fontId="66" fillId="18" borderId="43" xfId="2" applyFont="1" applyFill="1" applyBorder="1" applyAlignment="1">
      <alignment horizontal="center" vertical="center" wrapText="1"/>
    </xf>
    <xf numFmtId="0" fontId="66" fillId="18" borderId="42" xfId="2" applyFont="1" applyFill="1" applyBorder="1" applyAlignment="1">
      <alignment horizontal="center" vertical="center" wrapText="1"/>
    </xf>
    <xf numFmtId="0" fontId="52" fillId="18" borderId="32" xfId="2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168" fontId="71" fillId="16" borderId="1" xfId="2" applyNumberFormat="1" applyFont="1" applyFill="1" applyBorder="1" applyAlignment="1">
      <alignment horizontal="center" vertical="center" wrapText="1"/>
    </xf>
    <xf numFmtId="168" fontId="70" fillId="16" borderId="1" xfId="2" applyNumberFormat="1" applyFont="1" applyFill="1" applyBorder="1" applyAlignment="1">
      <alignment horizontal="center" vertical="center" wrapText="1"/>
    </xf>
    <xf numFmtId="168" fontId="50" fillId="9" borderId="1" xfId="2" applyNumberFormat="1" applyFont="1" applyFill="1" applyBorder="1" applyAlignment="1">
      <alignment horizontal="center" vertical="center" textRotation="90" wrapText="1"/>
    </xf>
    <xf numFmtId="0" fontId="49" fillId="13" borderId="1" xfId="2" applyFont="1" applyFill="1" applyBorder="1" applyAlignment="1">
      <alignment vertical="center" wrapText="1"/>
    </xf>
    <xf numFmtId="0" fontId="62" fillId="0" borderId="0" xfId="2" applyFont="1" applyAlignment="1">
      <alignment horizontal="center" vertical="center" wrapText="1"/>
    </xf>
    <xf numFmtId="0" fontId="62" fillId="0" borderId="0" xfId="2" applyFont="1" applyAlignment="1">
      <alignment horizontal="center" vertical="center"/>
    </xf>
    <xf numFmtId="0" fontId="63" fillId="0" borderId="0" xfId="2" applyFont="1" applyAlignment="1">
      <alignment horizontal="center" vertical="center" wrapText="1"/>
    </xf>
    <xf numFmtId="0" fontId="62" fillId="5" borderId="0" xfId="2" applyFont="1" applyFill="1" applyAlignment="1">
      <alignment horizontal="center" vertical="center" wrapText="1"/>
    </xf>
    <xf numFmtId="0" fontId="62" fillId="5" borderId="0" xfId="2" applyFont="1" applyFill="1" applyAlignment="1">
      <alignment horizontal="center" vertical="center"/>
    </xf>
    <xf numFmtId="0" fontId="27" fillId="5" borderId="15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4" fontId="26" fillId="5" borderId="17" xfId="0" applyNumberFormat="1" applyFont="1" applyFill="1" applyBorder="1" applyAlignment="1">
      <alignment horizontal="center" vertical="center" wrapText="1"/>
    </xf>
    <xf numFmtId="4" fontId="26" fillId="5" borderId="18" xfId="0" applyNumberFormat="1" applyFont="1" applyFill="1" applyBorder="1" applyAlignment="1">
      <alignment horizontal="center" vertical="center" wrapText="1"/>
    </xf>
    <xf numFmtId="4" fontId="26" fillId="5" borderId="11" xfId="0" applyNumberFormat="1" applyFont="1" applyFill="1" applyBorder="1" applyAlignment="1">
      <alignment horizontal="center" vertical="center" wrapText="1"/>
    </xf>
    <xf numFmtId="0" fontId="79" fillId="5" borderId="15" xfId="0" applyFont="1" applyFill="1" applyBorder="1" applyAlignment="1">
      <alignment horizontal="center" vertical="center" wrapText="1"/>
    </xf>
    <xf numFmtId="0" fontId="79" fillId="5" borderId="16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center" vertical="top" wrapText="1"/>
    </xf>
    <xf numFmtId="0" fontId="11" fillId="5" borderId="39" xfId="0" applyFont="1" applyFill="1" applyBorder="1" applyAlignment="1">
      <alignment horizontal="center" vertical="top" wrapText="1"/>
    </xf>
    <xf numFmtId="0" fontId="27" fillId="5" borderId="15" xfId="0" applyFont="1" applyFill="1" applyBorder="1" applyAlignment="1">
      <alignment horizontal="center" vertical="top" wrapText="1"/>
    </xf>
    <xf numFmtId="0" fontId="27" fillId="5" borderId="16" xfId="0" applyFont="1" applyFill="1" applyBorder="1" applyAlignment="1">
      <alignment horizontal="center" vertical="top" wrapText="1"/>
    </xf>
    <xf numFmtId="0" fontId="38" fillId="5" borderId="15" xfId="0" applyFont="1" applyFill="1" applyBorder="1" applyAlignment="1">
      <alignment horizontal="justify" vertical="top" wrapText="1"/>
    </xf>
    <xf numFmtId="0" fontId="38" fillId="5" borderId="16" xfId="0" applyFont="1" applyFill="1" applyBorder="1" applyAlignment="1">
      <alignment horizontal="justify" vertical="top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</cellXfs>
  <cellStyles count="10">
    <cellStyle name="Hipervínculo" xfId="1" builtinId="8"/>
    <cellStyle name="Millares 3" xfId="4" xr:uid="{C12F744C-6A52-4139-8F69-C39D30701D52}"/>
    <cellStyle name="Millares 3 2" xfId="8" xr:uid="{1329B963-94DC-4327-9D80-0FCEBE49EFC0}"/>
    <cellStyle name="Moneda" xfId="6" builtinId="4"/>
    <cellStyle name="Moneda 2" xfId="5" xr:uid="{DD6A1B09-2FE8-40C6-A4B9-D6548A0F0C04}"/>
    <cellStyle name="Moneda 2 2" xfId="7" xr:uid="{30B73153-5BCA-41C6-A4E2-F3455BEE8C87}"/>
    <cellStyle name="Normal" xfId="0" builtinId="0"/>
    <cellStyle name="Normal 2" xfId="2" xr:uid="{8A1A4F98-03F2-48A6-95B3-6F1E0616218B}"/>
    <cellStyle name="Porcentaje 3" xfId="3" xr:uid="{8CAFFAD6-3EDB-4C19-A319-9ED63A001586}"/>
    <cellStyle name="Porcentaje 3 2" xfId="9" xr:uid="{3241991E-DBE0-452F-AC32-FB3BE3611139}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528756</xdr:colOff>
      <xdr:row>12</xdr:row>
      <xdr:rowOff>22335</xdr:rowOff>
    </xdr:from>
    <xdr:to>
      <xdr:col>3</xdr:col>
      <xdr:colOff>838044</xdr:colOff>
      <xdr:row>12</xdr:row>
      <xdr:rowOff>228458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91D803A0-8550-41F7-952A-FFFA5D7D69EA}"/>
            </a:ext>
          </a:extLst>
        </xdr:cNvPr>
        <xdr:cNvSpPr/>
      </xdr:nvSpPr>
      <xdr:spPr>
        <a:xfrm rot="18323945">
          <a:off x="2228163" y="4780878"/>
          <a:ext cx="206123" cy="309288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20</xdr:col>
      <xdr:colOff>162427</xdr:colOff>
      <xdr:row>11</xdr:row>
      <xdr:rowOff>679451</xdr:rowOff>
    </xdr:from>
    <xdr:to>
      <xdr:col>20</xdr:col>
      <xdr:colOff>503833</xdr:colOff>
      <xdr:row>12</xdr:row>
      <xdr:rowOff>330556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D80616D8-F29B-49A5-AA38-A9A0FB7B6719}"/>
            </a:ext>
          </a:extLst>
        </xdr:cNvPr>
        <xdr:cNvSpPr/>
      </xdr:nvSpPr>
      <xdr:spPr>
        <a:xfrm rot="2986868">
          <a:off x="12937702" y="4763426"/>
          <a:ext cx="260705" cy="341406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956100</xdr:colOff>
      <xdr:row>12</xdr:row>
      <xdr:rowOff>11906</xdr:rowOff>
    </xdr:from>
    <xdr:to>
      <xdr:col>11</xdr:col>
      <xdr:colOff>0</xdr:colOff>
      <xdr:row>12</xdr:row>
      <xdr:rowOff>222342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FA86389A-C048-4D6B-9F89-335E970382C3}"/>
            </a:ext>
          </a:extLst>
        </xdr:cNvPr>
        <xdr:cNvSpPr/>
      </xdr:nvSpPr>
      <xdr:spPr>
        <a:xfrm flipH="1">
          <a:off x="6328200" y="4822031"/>
          <a:ext cx="197700" cy="210436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609425</xdr:colOff>
      <xdr:row>14</xdr:row>
      <xdr:rowOff>16213</xdr:rowOff>
    </xdr:from>
    <xdr:to>
      <xdr:col>3</xdr:col>
      <xdr:colOff>845550</xdr:colOff>
      <xdr:row>14</xdr:row>
      <xdr:rowOff>193404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A111DB40-1BCE-4305-95B2-7D21000D83E0}"/>
            </a:ext>
          </a:extLst>
        </xdr:cNvPr>
        <xdr:cNvSpPr/>
      </xdr:nvSpPr>
      <xdr:spPr>
        <a:xfrm rot="18274207">
          <a:off x="2286717" y="5777946"/>
          <a:ext cx="177191" cy="236125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730985</xdr:colOff>
      <xdr:row>14</xdr:row>
      <xdr:rowOff>11075</xdr:rowOff>
    </xdr:from>
    <xdr:to>
      <xdr:col>14</xdr:col>
      <xdr:colOff>908196</xdr:colOff>
      <xdr:row>14</xdr:row>
      <xdr:rowOff>166133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D5F6F7A2-6DE2-48F8-8A26-326A478885C5}"/>
            </a:ext>
          </a:extLst>
        </xdr:cNvPr>
        <xdr:cNvSpPr/>
      </xdr:nvSpPr>
      <xdr:spPr>
        <a:xfrm flipH="1">
          <a:off x="9703535" y="5802275"/>
          <a:ext cx="177211" cy="155058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959334</xdr:colOff>
      <xdr:row>13</xdr:row>
      <xdr:rowOff>696816</xdr:rowOff>
    </xdr:from>
    <xdr:to>
      <xdr:col>11</xdr:col>
      <xdr:colOff>0</xdr:colOff>
      <xdr:row>14</xdr:row>
      <xdr:rowOff>173280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681006BE-9931-4F58-9BA0-3AA8FB330F5E}"/>
            </a:ext>
          </a:extLst>
        </xdr:cNvPr>
        <xdr:cNvSpPr/>
      </xdr:nvSpPr>
      <xdr:spPr>
        <a:xfrm rot="21432421">
          <a:off x="6331434" y="5764116"/>
          <a:ext cx="199236" cy="200364"/>
        </a:xfrm>
        <a:prstGeom prst="upArrow">
          <a:avLst>
            <a:gd name="adj1" fmla="val 35525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1</xdr:col>
      <xdr:colOff>11906</xdr:colOff>
      <xdr:row>0</xdr:row>
      <xdr:rowOff>0</xdr:rowOff>
    </xdr:from>
    <xdr:to>
      <xdr:col>3</xdr:col>
      <xdr:colOff>1057164</xdr:colOff>
      <xdr:row>1</xdr:row>
      <xdr:rowOff>99680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E4E054D-E3C7-473F-86D2-4201271C20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56" y="0"/>
          <a:ext cx="2254933" cy="290180"/>
        </a:xfrm>
        <a:prstGeom prst="rect">
          <a:avLst/>
        </a:prstGeom>
      </xdr:spPr>
    </xdr:pic>
    <xdr:clientData/>
  </xdr:twoCellAnchor>
  <xdr:twoCellAnchor editAs="oneCell">
    <xdr:from>
      <xdr:col>14</xdr:col>
      <xdr:colOff>951116</xdr:colOff>
      <xdr:row>0</xdr:row>
      <xdr:rowOff>0</xdr:rowOff>
    </xdr:from>
    <xdr:to>
      <xdr:col>17</xdr:col>
      <xdr:colOff>20934</xdr:colOff>
      <xdr:row>2</xdr:row>
      <xdr:rowOff>66454</xdr:rowOff>
    </xdr:to>
    <xdr:pic>
      <xdr:nvPicPr>
        <xdr:cNvPr id="9" name="Imagen 8" descr="C:\Users\tascon\Downloads\LOGO SE (2).jpg">
          <a:extLst>
            <a:ext uri="{FF2B5EF4-FFF2-40B4-BE49-F238E27FC236}">
              <a16:creationId xmlns:a16="http://schemas.microsoft.com/office/drawing/2014/main" id="{BEE1C521-27B7-4C52-9288-C7C10C913CD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3666" y="0"/>
          <a:ext cx="1574893" cy="4855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686682</xdr:colOff>
      <xdr:row>12</xdr:row>
      <xdr:rowOff>11076</xdr:rowOff>
    </xdr:from>
    <xdr:to>
      <xdr:col>14</xdr:col>
      <xdr:colOff>960913</xdr:colOff>
      <xdr:row>12</xdr:row>
      <xdr:rowOff>232587</xdr:rowOff>
    </xdr:to>
    <xdr:sp macro="" textlink="">
      <xdr:nvSpPr>
        <xdr:cNvPr id="10" name="Flecha arriba 9">
          <a:extLst>
            <a:ext uri="{FF2B5EF4-FFF2-40B4-BE49-F238E27FC236}">
              <a16:creationId xmlns:a16="http://schemas.microsoft.com/office/drawing/2014/main" id="{614F70BF-C0DD-4298-97FA-1A868A032AC1}"/>
            </a:ext>
          </a:extLst>
        </xdr:cNvPr>
        <xdr:cNvSpPr/>
      </xdr:nvSpPr>
      <xdr:spPr>
        <a:xfrm flipH="1">
          <a:off x="9659232" y="4821201"/>
          <a:ext cx="274231" cy="221511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20</xdr:col>
      <xdr:colOff>464956</xdr:colOff>
      <xdr:row>14</xdr:row>
      <xdr:rowOff>26590</xdr:rowOff>
    </xdr:from>
    <xdr:to>
      <xdr:col>20</xdr:col>
      <xdr:colOff>686179</xdr:colOff>
      <xdr:row>14</xdr:row>
      <xdr:rowOff>218464</xdr:rowOff>
    </xdr:to>
    <xdr:sp macro="" textlink="">
      <xdr:nvSpPr>
        <xdr:cNvPr id="11" name="Flecha arriba 12">
          <a:extLst>
            <a:ext uri="{FF2B5EF4-FFF2-40B4-BE49-F238E27FC236}">
              <a16:creationId xmlns:a16="http://schemas.microsoft.com/office/drawing/2014/main" id="{E8DF6213-47CB-42BE-A100-36C2C1F173A7}"/>
            </a:ext>
          </a:extLst>
        </xdr:cNvPr>
        <xdr:cNvSpPr/>
      </xdr:nvSpPr>
      <xdr:spPr>
        <a:xfrm rot="2986868">
          <a:off x="13214556" y="5803115"/>
          <a:ext cx="191874" cy="221223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885261</xdr:colOff>
      <xdr:row>20</xdr:row>
      <xdr:rowOff>84185</xdr:rowOff>
    </xdr:from>
    <xdr:to>
      <xdr:col>7</xdr:col>
      <xdr:colOff>380618</xdr:colOff>
      <xdr:row>25</xdr:row>
      <xdr:rowOff>107154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A41ACB80-4674-480A-96C0-9CDB0700A28D}"/>
            </a:ext>
          </a:extLst>
        </xdr:cNvPr>
        <xdr:cNvSpPr txBox="1"/>
      </xdr:nvSpPr>
      <xdr:spPr>
        <a:xfrm>
          <a:off x="1323411" y="9123410"/>
          <a:ext cx="3200582" cy="1223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ELABORÓ</a:t>
          </a:r>
          <a:endParaRPr lang="es-MX">
            <a:effectLst/>
          </a:endParaRPr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L.C Elizabeth Esmeralda Araujo Castro</a:t>
          </a:r>
        </a:p>
        <a:p>
          <a:pPr algn="ctr"/>
          <a:r>
            <a:rPr lang="es-MX" sz="1100"/>
            <a:t>Jefa de Departamento de Recursos financieros y Materiales. </a:t>
          </a:r>
        </a:p>
      </xdr:txBody>
    </xdr:sp>
    <xdr:clientData/>
  </xdr:twoCellAnchor>
  <xdr:twoCellAnchor>
    <xdr:from>
      <xdr:col>9</xdr:col>
      <xdr:colOff>730481</xdr:colOff>
      <xdr:row>20</xdr:row>
      <xdr:rowOff>5606</xdr:rowOff>
    </xdr:from>
    <xdr:to>
      <xdr:col>14</xdr:col>
      <xdr:colOff>332994</xdr:colOff>
      <xdr:row>25</xdr:row>
      <xdr:rowOff>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59D17877-4B50-4CAB-9EA6-AE6BEE222417}"/>
            </a:ext>
          </a:extLst>
        </xdr:cNvPr>
        <xdr:cNvSpPr txBox="1"/>
      </xdr:nvSpPr>
      <xdr:spPr>
        <a:xfrm>
          <a:off x="6191481" y="9266023"/>
          <a:ext cx="2015513" cy="1200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REVISÓ</a:t>
          </a: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Bonifacio Iturbide Villegas.</a:t>
          </a:r>
        </a:p>
        <a:p>
          <a:pPr marL="0" indent="0"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  de Planeación y Evaluación.</a:t>
          </a:r>
        </a:p>
      </xdr:txBody>
    </xdr:sp>
    <xdr:clientData/>
  </xdr:twoCellAnchor>
  <xdr:twoCellAnchor>
    <xdr:from>
      <xdr:col>16</xdr:col>
      <xdr:colOff>345281</xdr:colOff>
      <xdr:row>19</xdr:row>
      <xdr:rowOff>1107280</xdr:rowOff>
    </xdr:from>
    <xdr:to>
      <xdr:col>20</xdr:col>
      <xdr:colOff>1174138</xdr:colOff>
      <xdr:row>25</xdr:row>
      <xdr:rowOff>130967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B3DDBB0-6CF7-477D-82D9-BDB3BF54B291}"/>
            </a:ext>
          </a:extLst>
        </xdr:cNvPr>
        <xdr:cNvSpPr txBox="1"/>
      </xdr:nvSpPr>
      <xdr:spPr>
        <a:xfrm>
          <a:off x="10834687" y="9036843"/>
          <a:ext cx="3364889" cy="13215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AUTORIZÓ</a:t>
          </a:r>
        </a:p>
        <a:p>
          <a:pPr algn="ctr"/>
          <a:endParaRPr lang="es-MX">
            <a:effectLst/>
          </a:endParaRPr>
        </a:p>
        <a:p>
          <a:pPr algn="ctr"/>
          <a:endParaRPr lang="es-MX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Mtro. Abel Bruno Arriaga</a:t>
          </a:r>
          <a:endParaRPr lang="es-MX">
            <a:effectLst/>
          </a:endParaRPr>
        </a:p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 para el Desarrollo de los Pueblos Indígenas y Afromexicanos</a:t>
          </a:r>
          <a:endParaRPr lang="es-MX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528756</xdr:colOff>
      <xdr:row>12</xdr:row>
      <xdr:rowOff>22335</xdr:rowOff>
    </xdr:from>
    <xdr:to>
      <xdr:col>3</xdr:col>
      <xdr:colOff>838044</xdr:colOff>
      <xdr:row>12</xdr:row>
      <xdr:rowOff>228458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2271026" y="4995191"/>
          <a:ext cx="206123" cy="309288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20</xdr:col>
      <xdr:colOff>162427</xdr:colOff>
      <xdr:row>11</xdr:row>
      <xdr:rowOff>679451</xdr:rowOff>
    </xdr:from>
    <xdr:to>
      <xdr:col>20</xdr:col>
      <xdr:colOff>503833</xdr:colOff>
      <xdr:row>12</xdr:row>
      <xdr:rowOff>330556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2690717" y="4786685"/>
          <a:ext cx="337791" cy="341406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956100</xdr:colOff>
      <xdr:row>12</xdr:row>
      <xdr:rowOff>11906</xdr:rowOff>
    </xdr:from>
    <xdr:to>
      <xdr:col>11</xdr:col>
      <xdr:colOff>0</xdr:colOff>
      <xdr:row>12</xdr:row>
      <xdr:rowOff>222342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flipH="1">
          <a:off x="6456788" y="5036344"/>
          <a:ext cx="221512" cy="210436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609425</xdr:colOff>
      <xdr:row>14</xdr:row>
      <xdr:rowOff>16213</xdr:rowOff>
    </xdr:from>
    <xdr:to>
      <xdr:col>3</xdr:col>
      <xdr:colOff>845550</xdr:colOff>
      <xdr:row>14</xdr:row>
      <xdr:rowOff>193404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274207">
          <a:off x="2293861" y="5999402"/>
          <a:ext cx="177191" cy="236125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730985</xdr:colOff>
      <xdr:row>14</xdr:row>
      <xdr:rowOff>11075</xdr:rowOff>
    </xdr:from>
    <xdr:to>
      <xdr:col>14</xdr:col>
      <xdr:colOff>908196</xdr:colOff>
      <xdr:row>14</xdr:row>
      <xdr:rowOff>166133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8760782" y="5870058"/>
          <a:ext cx="177211" cy="155058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959334</xdr:colOff>
      <xdr:row>13</xdr:row>
      <xdr:rowOff>696816</xdr:rowOff>
    </xdr:from>
    <xdr:to>
      <xdr:col>11</xdr:col>
      <xdr:colOff>0</xdr:colOff>
      <xdr:row>14</xdr:row>
      <xdr:rowOff>173280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1432421">
          <a:off x="6460022" y="5983191"/>
          <a:ext cx="223048" cy="202745"/>
        </a:xfrm>
        <a:prstGeom prst="upArrow">
          <a:avLst>
            <a:gd name="adj1" fmla="val 35525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1</xdr:col>
      <xdr:colOff>11906</xdr:colOff>
      <xdr:row>0</xdr:row>
      <xdr:rowOff>0</xdr:rowOff>
    </xdr:from>
    <xdr:to>
      <xdr:col>3</xdr:col>
      <xdr:colOff>1057164</xdr:colOff>
      <xdr:row>1</xdr:row>
      <xdr:rowOff>99680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91" y="0"/>
          <a:ext cx="2136757" cy="287965"/>
        </a:xfrm>
        <a:prstGeom prst="rect">
          <a:avLst/>
        </a:prstGeom>
      </xdr:spPr>
    </xdr:pic>
    <xdr:clientData/>
  </xdr:twoCellAnchor>
  <xdr:twoCellAnchor editAs="oneCell">
    <xdr:from>
      <xdr:col>14</xdr:col>
      <xdr:colOff>951116</xdr:colOff>
      <xdr:row>0</xdr:row>
      <xdr:rowOff>0</xdr:rowOff>
    </xdr:from>
    <xdr:to>
      <xdr:col>17</xdr:col>
      <xdr:colOff>20933</xdr:colOff>
      <xdr:row>2</xdr:row>
      <xdr:rowOff>66454</xdr:rowOff>
    </xdr:to>
    <xdr:pic>
      <xdr:nvPicPr>
        <xdr:cNvPr id="9" name="Imagen 8" descr="C:\Users\tascon\Downloads\LOGO SE (2)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0835" y="0"/>
          <a:ext cx="1629662" cy="4831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14</xdr:col>
      <xdr:colOff>686682</xdr:colOff>
      <xdr:row>12</xdr:row>
      <xdr:rowOff>11076</xdr:rowOff>
    </xdr:from>
    <xdr:to>
      <xdr:col>14</xdr:col>
      <xdr:colOff>960913</xdr:colOff>
      <xdr:row>12</xdr:row>
      <xdr:rowOff>232587</xdr:rowOff>
    </xdr:to>
    <xdr:sp macro="" textlink="">
      <xdr:nvSpPr>
        <xdr:cNvPr id="10" name="Flecha arrib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flipH="1">
          <a:off x="8716479" y="5116919"/>
          <a:ext cx="274231" cy="221511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20</xdr:col>
      <xdr:colOff>464956</xdr:colOff>
      <xdr:row>14</xdr:row>
      <xdr:rowOff>26590</xdr:rowOff>
    </xdr:from>
    <xdr:to>
      <xdr:col>20</xdr:col>
      <xdr:colOff>686179</xdr:colOff>
      <xdr:row>14</xdr:row>
      <xdr:rowOff>218464</xdr:rowOff>
    </xdr:to>
    <xdr:sp macro="" textlink="">
      <xdr:nvSpPr>
        <xdr:cNvPr id="13" name="Flecha arrib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2986868">
          <a:off x="12175445" y="5870898"/>
          <a:ext cx="191874" cy="221223"/>
        </a:xfrm>
        <a:prstGeom prst="upArrow">
          <a:avLst>
            <a:gd name="adj1" fmla="val 50000"/>
            <a:gd name="adj2" fmla="val 44509"/>
          </a:avLst>
        </a:prstGeom>
        <a:solidFill>
          <a:srgbClr val="C0B892"/>
        </a:solidFill>
        <a:ln>
          <a:solidFill>
            <a:srgbClr val="C00000"/>
          </a:solidFill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885261</xdr:colOff>
      <xdr:row>20</xdr:row>
      <xdr:rowOff>84185</xdr:rowOff>
    </xdr:from>
    <xdr:to>
      <xdr:col>7</xdr:col>
      <xdr:colOff>380618</xdr:colOff>
      <xdr:row>25</xdr:row>
      <xdr:rowOff>107154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B72554A7-2979-4531-9B01-EE807B5EC4ED}"/>
            </a:ext>
          </a:extLst>
        </xdr:cNvPr>
        <xdr:cNvSpPr txBox="1"/>
      </xdr:nvSpPr>
      <xdr:spPr>
        <a:xfrm>
          <a:off x="1325792" y="9121029"/>
          <a:ext cx="3210107" cy="1213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ELABORÓ</a:t>
          </a:r>
          <a:endParaRPr lang="es-MX">
            <a:effectLst/>
          </a:endParaRPr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L.C Elizabeth Esmeralda Araujo Castro</a:t>
          </a:r>
        </a:p>
        <a:p>
          <a:pPr algn="ctr"/>
          <a:r>
            <a:rPr lang="es-MX" sz="1100"/>
            <a:t>Jefa de Departamento de Recursos financieros y Materiales. </a:t>
          </a:r>
        </a:p>
      </xdr:txBody>
    </xdr:sp>
    <xdr:clientData/>
  </xdr:twoCellAnchor>
  <xdr:twoCellAnchor>
    <xdr:from>
      <xdr:col>9</xdr:col>
      <xdr:colOff>730481</xdr:colOff>
      <xdr:row>20</xdr:row>
      <xdr:rowOff>5605</xdr:rowOff>
    </xdr:from>
    <xdr:to>
      <xdr:col>14</xdr:col>
      <xdr:colOff>332994</xdr:colOff>
      <xdr:row>25</xdr:row>
      <xdr:rowOff>23811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8D05DEA-F4F8-413D-B323-55277F2A8F48}"/>
            </a:ext>
          </a:extLst>
        </xdr:cNvPr>
        <xdr:cNvSpPr txBox="1"/>
      </xdr:nvSpPr>
      <xdr:spPr>
        <a:xfrm>
          <a:off x="6112106" y="9280574"/>
          <a:ext cx="2221888" cy="12088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REVISÓ</a:t>
          </a: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Bonifacio Iturbide Villegas.</a:t>
          </a:r>
        </a:p>
        <a:p>
          <a:pPr marL="0" indent="0"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  de Planeación y Evaluación.</a:t>
          </a:r>
        </a:p>
      </xdr:txBody>
    </xdr:sp>
    <xdr:clientData/>
  </xdr:twoCellAnchor>
  <xdr:twoCellAnchor>
    <xdr:from>
      <xdr:col>16</xdr:col>
      <xdr:colOff>345281</xdr:colOff>
      <xdr:row>20</xdr:row>
      <xdr:rowOff>0</xdr:rowOff>
    </xdr:from>
    <xdr:to>
      <xdr:col>20</xdr:col>
      <xdr:colOff>1174138</xdr:colOff>
      <xdr:row>25</xdr:row>
      <xdr:rowOff>166687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DDDB545F-F460-41BF-832F-82DA6930769B}"/>
            </a:ext>
          </a:extLst>
        </xdr:cNvPr>
        <xdr:cNvSpPr txBox="1"/>
      </xdr:nvSpPr>
      <xdr:spPr>
        <a:xfrm>
          <a:off x="10834687" y="9036844"/>
          <a:ext cx="3364889" cy="1357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AUTORIZÓ</a:t>
          </a:r>
        </a:p>
        <a:p>
          <a:pPr algn="ctr"/>
          <a:endParaRPr lang="es-MX">
            <a:effectLst/>
          </a:endParaRPr>
        </a:p>
        <a:p>
          <a:pPr algn="ctr"/>
          <a:endParaRPr lang="es-MX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Mtro. Abel Bruno Arriaga</a:t>
          </a:r>
          <a:endParaRPr lang="es-MX">
            <a:effectLst/>
          </a:endParaRPr>
        </a:p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 para el Desarrollo de los Pueblos Indígenas y Afromexicanos</a:t>
          </a:r>
          <a:endParaRPr lang="es-MX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83342</xdr:colOff>
      <xdr:row>0</xdr:row>
      <xdr:rowOff>0</xdr:rowOff>
    </xdr:from>
    <xdr:to>
      <xdr:col>1</xdr:col>
      <xdr:colOff>142874</xdr:colOff>
      <xdr:row>1</xdr:row>
      <xdr:rowOff>428623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2" y="0"/>
          <a:ext cx="2083595" cy="619123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428626</xdr:colOff>
      <xdr:row>0</xdr:row>
      <xdr:rowOff>0</xdr:rowOff>
    </xdr:from>
    <xdr:to>
      <xdr:col>5</xdr:col>
      <xdr:colOff>2382</xdr:colOff>
      <xdr:row>2</xdr:row>
      <xdr:rowOff>166687</xdr:rowOff>
    </xdr:to>
    <xdr:pic>
      <xdr:nvPicPr>
        <xdr:cNvPr id="9" name="Imagen 8" descr="C:\Users\tascon\Downloads\LOGO SE (2)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8564" y="0"/>
          <a:ext cx="1704975" cy="79771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31</xdr:row>
      <xdr:rowOff>18977</xdr:rowOff>
    </xdr:from>
    <xdr:to>
      <xdr:col>2</xdr:col>
      <xdr:colOff>57150</xdr:colOff>
      <xdr:row>37</xdr:row>
      <xdr:rowOff>133262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5CE86CA9-7FB4-4F94-9FB1-E29964F98CA2}"/>
            </a:ext>
          </a:extLst>
        </xdr:cNvPr>
        <xdr:cNvSpPr txBox="1"/>
      </xdr:nvSpPr>
      <xdr:spPr>
        <a:xfrm>
          <a:off x="0" y="14639852"/>
          <a:ext cx="2667000" cy="1362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ELABORÓ</a:t>
          </a:r>
          <a:endParaRPr lang="es-MX" sz="1200">
            <a:effectLst/>
          </a:endParaRPr>
        </a:p>
        <a:p>
          <a:pPr algn="ctr"/>
          <a:endParaRPr lang="es-MX" sz="1200"/>
        </a:p>
        <a:p>
          <a:pPr algn="ctr"/>
          <a:endParaRPr lang="es-MX" sz="1200"/>
        </a:p>
        <a:p>
          <a:pPr algn="ctr"/>
          <a:r>
            <a:rPr lang="es-MX" sz="1100" b="1"/>
            <a:t>L.C Elizabeth Esmeralda Araujo Castro.</a:t>
          </a:r>
        </a:p>
        <a:p>
          <a:pPr algn="ctr"/>
          <a:r>
            <a:rPr lang="es-MX" sz="1200"/>
            <a:t>Jefa de Departamento de Recursos Financieros y Materiales. </a:t>
          </a:r>
        </a:p>
      </xdr:txBody>
    </xdr:sp>
    <xdr:clientData/>
  </xdr:twoCellAnchor>
  <xdr:twoCellAnchor>
    <xdr:from>
      <xdr:col>3</xdr:col>
      <xdr:colOff>238125</xdr:colOff>
      <xdr:row>31</xdr:row>
      <xdr:rowOff>9453</xdr:rowOff>
    </xdr:from>
    <xdr:to>
      <xdr:col>4</xdr:col>
      <xdr:colOff>2133517</xdr:colOff>
      <xdr:row>36</xdr:row>
      <xdr:rowOff>131593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6C06683-7F1D-4307-B4B3-D7AFAC4FA6E6}"/>
            </a:ext>
          </a:extLst>
        </xdr:cNvPr>
        <xdr:cNvSpPr txBox="1"/>
      </xdr:nvSpPr>
      <xdr:spPr>
        <a:xfrm>
          <a:off x="6172200" y="14630328"/>
          <a:ext cx="3238417" cy="1179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AUTORIZÓ</a:t>
          </a:r>
        </a:p>
        <a:p>
          <a:pPr algn="ctr"/>
          <a:endParaRPr lang="es-MX">
            <a:effectLst/>
          </a:endParaRPr>
        </a:p>
        <a:p>
          <a:pPr algn="ctr"/>
          <a:endParaRPr lang="es-MX" b="1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Mtro. Abel Bruno Arriaga</a:t>
          </a:r>
          <a:endParaRPr lang="es-MX" b="1">
            <a:effectLst/>
          </a:endParaRPr>
        </a:p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 para el Desarrollo de los Pueblos Indígenas y Afromexicanos</a:t>
          </a:r>
          <a:endParaRPr lang="es-MX">
            <a:effectLst/>
          </a:endParaRPr>
        </a:p>
      </xdr:txBody>
    </xdr:sp>
    <xdr:clientData/>
  </xdr:twoCellAnchor>
  <xdr:twoCellAnchor>
    <xdr:from>
      <xdr:col>2</xdr:col>
      <xdr:colOff>304800</xdr:colOff>
      <xdr:row>31</xdr:row>
      <xdr:rowOff>76200</xdr:rowOff>
    </xdr:from>
    <xdr:to>
      <xdr:col>3</xdr:col>
      <xdr:colOff>218992</xdr:colOff>
      <xdr:row>37</xdr:row>
      <xdr:rowOff>114300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785ADEA-4432-4DBE-B8CC-977ADDBCC4F9}"/>
            </a:ext>
          </a:extLst>
        </xdr:cNvPr>
        <xdr:cNvSpPr txBox="1"/>
      </xdr:nvSpPr>
      <xdr:spPr>
        <a:xfrm>
          <a:off x="2914650" y="12782550"/>
          <a:ext cx="3238417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REVISÓ</a:t>
          </a: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Bonifacio Iturbide Villegas.</a:t>
          </a:r>
        </a:p>
        <a:p>
          <a:pPr marL="0" indent="0"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  de Planeación y Evaluación.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157679</xdr:colOff>
      <xdr:row>0</xdr:row>
      <xdr:rowOff>0</xdr:rowOff>
    </xdr:from>
    <xdr:to>
      <xdr:col>1</xdr:col>
      <xdr:colOff>1809748</xdr:colOff>
      <xdr:row>2</xdr:row>
      <xdr:rowOff>238123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79" y="0"/>
          <a:ext cx="2390257" cy="619123"/>
        </a:xfrm>
        <a:prstGeom prst="rect">
          <a:avLst/>
        </a:prstGeom>
      </xdr:spPr>
    </xdr:pic>
    <xdr:clientData/>
  </xdr:twoCellAnchor>
  <xdr:twoCellAnchor editAs="oneCell">
    <xdr:from>
      <xdr:col>3</xdr:col>
      <xdr:colOff>845344</xdr:colOff>
      <xdr:row>0</xdr:row>
      <xdr:rowOff>75578</xdr:rowOff>
    </xdr:from>
    <xdr:to>
      <xdr:col>4</xdr:col>
      <xdr:colOff>1651036</xdr:colOff>
      <xdr:row>2</xdr:row>
      <xdr:rowOff>297655</xdr:rowOff>
    </xdr:to>
    <xdr:pic>
      <xdr:nvPicPr>
        <xdr:cNvPr id="3" name="Imagen 2" descr="C:\Users\tascon\Downloads\LOGO SE (2)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75578"/>
          <a:ext cx="1770099" cy="6030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66676</xdr:colOff>
      <xdr:row>25</xdr:row>
      <xdr:rowOff>378619</xdr:rowOff>
    </xdr:from>
    <xdr:to>
      <xdr:col>1</xdr:col>
      <xdr:colOff>1733114</xdr:colOff>
      <xdr:row>31</xdr:row>
      <xdr:rowOff>130968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E0D346D-BF64-4BE3-B5F4-0F637C857133}"/>
            </a:ext>
          </a:extLst>
        </xdr:cNvPr>
        <xdr:cNvSpPr txBox="1"/>
      </xdr:nvSpPr>
      <xdr:spPr>
        <a:xfrm>
          <a:off x="66676" y="31918275"/>
          <a:ext cx="2404626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ELABORÓ</a:t>
          </a:r>
          <a:endParaRPr lang="es-MX">
            <a:effectLst/>
          </a:endParaRPr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 b="1"/>
            <a:t>L.C Elizabeth Esmeralda Araujo Castro</a:t>
          </a:r>
        </a:p>
        <a:p>
          <a:pPr algn="ctr"/>
          <a:r>
            <a:rPr lang="es-MX" sz="1100"/>
            <a:t>Jefa de Departamento de Recursos Fnancieros y Materiales. </a:t>
          </a:r>
        </a:p>
      </xdr:txBody>
    </xdr:sp>
    <xdr:clientData/>
  </xdr:twoCellAnchor>
  <xdr:twoCellAnchor>
    <xdr:from>
      <xdr:col>1</xdr:col>
      <xdr:colOff>2166938</xdr:colOff>
      <xdr:row>25</xdr:row>
      <xdr:rowOff>404813</xdr:rowOff>
    </xdr:from>
    <xdr:to>
      <xdr:col>3</xdr:col>
      <xdr:colOff>416719</xdr:colOff>
      <xdr:row>29</xdr:row>
      <xdr:rowOff>440531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35BEF27-BCD4-415D-A765-F40A4140F0B9}"/>
            </a:ext>
          </a:extLst>
        </xdr:cNvPr>
        <xdr:cNvSpPr txBox="1"/>
      </xdr:nvSpPr>
      <xdr:spPr>
        <a:xfrm>
          <a:off x="2905126" y="31944469"/>
          <a:ext cx="2619374" cy="1297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REVISÓ</a:t>
          </a: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Bonifacio Iturbide Villegas.</a:t>
          </a:r>
        </a:p>
        <a:p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Director  de Planeación y Evaluación.</a:t>
          </a:r>
          <a:endParaRPr lang="es-MX">
            <a:effectLst/>
          </a:endParaRPr>
        </a:p>
      </xdr:txBody>
    </xdr:sp>
    <xdr:clientData/>
  </xdr:twoCellAnchor>
  <xdr:twoCellAnchor>
    <xdr:from>
      <xdr:col>3</xdr:col>
      <xdr:colOff>654845</xdr:colOff>
      <xdr:row>25</xdr:row>
      <xdr:rowOff>297656</xdr:rowOff>
    </xdr:from>
    <xdr:to>
      <xdr:col>5</xdr:col>
      <xdr:colOff>11907</xdr:colOff>
      <xdr:row>32</xdr:row>
      <xdr:rowOff>23812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A853FF5-7696-490C-8AA3-4412816C1651}"/>
            </a:ext>
          </a:extLst>
        </xdr:cNvPr>
        <xdr:cNvSpPr txBox="1"/>
      </xdr:nvSpPr>
      <xdr:spPr>
        <a:xfrm>
          <a:off x="5762626" y="27848719"/>
          <a:ext cx="2250281" cy="1821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AUTORIZÓ</a:t>
          </a:r>
        </a:p>
        <a:p>
          <a:pPr algn="ctr"/>
          <a:endParaRPr lang="es-MX">
            <a:effectLst/>
          </a:endParaRPr>
        </a:p>
        <a:p>
          <a:pPr algn="ctr"/>
          <a:endParaRPr lang="es-MX">
            <a:effectLst/>
          </a:endParaRPr>
        </a:p>
        <a:p>
          <a:pPr algn="ctr"/>
          <a:endParaRPr lang="es-MX" b="1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Mtro. Abel Bruno Arriaga</a:t>
          </a:r>
          <a:endParaRPr lang="es-MX" b="1">
            <a:effectLst/>
          </a:endParaRPr>
        </a:p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 para el Desarrollo de los Pueblos Indígenas y Afromexicanos</a:t>
          </a:r>
          <a:endParaRPr lang="es-MX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178484</xdr:colOff>
      <xdr:row>0</xdr:row>
      <xdr:rowOff>0</xdr:rowOff>
    </xdr:from>
    <xdr:to>
      <xdr:col>4</xdr:col>
      <xdr:colOff>845343</xdr:colOff>
      <xdr:row>0</xdr:row>
      <xdr:rowOff>785812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2C22D0D5-8053-4933-A628-0D231DAE4B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359" y="0"/>
          <a:ext cx="2833797" cy="785812"/>
        </a:xfrm>
        <a:prstGeom prst="rect">
          <a:avLst/>
        </a:prstGeom>
      </xdr:spPr>
    </xdr:pic>
    <xdr:clientData/>
  </xdr:twoCellAnchor>
  <xdr:twoCellAnchor>
    <xdr:from>
      <xdr:col>5</xdr:col>
      <xdr:colOff>214312</xdr:colOff>
      <xdr:row>18</xdr:row>
      <xdr:rowOff>95251</xdr:rowOff>
    </xdr:from>
    <xdr:to>
      <xdr:col>14</xdr:col>
      <xdr:colOff>107155</xdr:colOff>
      <xdr:row>23</xdr:row>
      <xdr:rowOff>15875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0A50EEF-F5FE-430C-A0D7-9C9A7851506F}"/>
            </a:ext>
          </a:extLst>
        </xdr:cNvPr>
        <xdr:cNvSpPr txBox="1"/>
      </xdr:nvSpPr>
      <xdr:spPr>
        <a:xfrm>
          <a:off x="3905250" y="15240001"/>
          <a:ext cx="3615530" cy="11350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ELABORÓ</a:t>
          </a:r>
          <a:endParaRPr lang="es-MX">
            <a:effectLst/>
          </a:endParaRPr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L.C Elizabeth Esmeralda Araujo Castro</a:t>
          </a:r>
        </a:p>
        <a:p>
          <a:pPr algn="ctr"/>
          <a:r>
            <a:rPr lang="es-MX" sz="1100"/>
            <a:t>Jefa de Departamento de Recursos financieros y Materiales. </a:t>
          </a:r>
        </a:p>
      </xdr:txBody>
    </xdr:sp>
    <xdr:clientData/>
  </xdr:twoCellAnchor>
  <xdr:twoCellAnchor>
    <xdr:from>
      <xdr:col>19</xdr:col>
      <xdr:colOff>940595</xdr:colOff>
      <xdr:row>18</xdr:row>
      <xdr:rowOff>23813</xdr:rowOff>
    </xdr:from>
    <xdr:to>
      <xdr:col>21</xdr:col>
      <xdr:colOff>442830</xdr:colOff>
      <xdr:row>22</xdr:row>
      <xdr:rowOff>87312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9F5A46D1-2233-4E4F-A69F-4B45F59350F5}"/>
            </a:ext>
          </a:extLst>
        </xdr:cNvPr>
        <xdr:cNvSpPr txBox="1"/>
      </xdr:nvSpPr>
      <xdr:spPr>
        <a:xfrm>
          <a:off x="11997533" y="16351251"/>
          <a:ext cx="4129797" cy="1079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REVISÓ</a:t>
          </a: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Bonifacio Iturbide Villegas.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Director de Planeación y Evaluación.</a:t>
          </a:r>
          <a:endParaRPr lang="es-MX">
            <a:effectLst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27</xdr:col>
      <xdr:colOff>11906</xdr:colOff>
      <xdr:row>18</xdr:row>
      <xdr:rowOff>35718</xdr:rowOff>
    </xdr:from>
    <xdr:to>
      <xdr:col>36</xdr:col>
      <xdr:colOff>1035843</xdr:colOff>
      <xdr:row>22</xdr:row>
      <xdr:rowOff>111125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D23A021D-8EA4-46A4-8438-1D8824C5C719}"/>
            </a:ext>
          </a:extLst>
        </xdr:cNvPr>
        <xdr:cNvSpPr txBox="1"/>
      </xdr:nvSpPr>
      <xdr:spPr>
        <a:xfrm>
          <a:off x="19887406" y="16363156"/>
          <a:ext cx="4905375" cy="1091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AUTORIZÓ</a:t>
          </a:r>
        </a:p>
        <a:p>
          <a:pPr algn="ctr"/>
          <a:endParaRPr lang="es-MX">
            <a:effectLst/>
          </a:endParaRPr>
        </a:p>
        <a:p>
          <a:pPr algn="ctr"/>
          <a:endParaRPr lang="es-MX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Mtro. Abel Bruno Arriaga</a:t>
          </a:r>
          <a:endParaRPr lang="es-MX">
            <a:effectLst/>
          </a:endParaRPr>
        </a:p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 para el Desarrollo de los Pueblos Indígenas y Afromexicanos</a:t>
          </a:r>
          <a:endParaRPr lang="es-MX">
            <a:effectLst/>
          </a:endParaRPr>
        </a:p>
      </xdr:txBody>
    </xdr:sp>
    <xdr:clientData/>
  </xdr:twoCellAnchor>
  <xdr:twoCellAnchor editAs="oneCell">
    <xdr:from>
      <xdr:col>22</xdr:col>
      <xdr:colOff>222249</xdr:colOff>
      <xdr:row>0</xdr:row>
      <xdr:rowOff>84665</xdr:rowOff>
    </xdr:from>
    <xdr:to>
      <xdr:col>31</xdr:col>
      <xdr:colOff>218281</xdr:colOff>
      <xdr:row>0</xdr:row>
      <xdr:rowOff>841375</xdr:rowOff>
    </xdr:to>
    <xdr:pic>
      <xdr:nvPicPr>
        <xdr:cNvPr id="15" name="Imagen 14" descr="C:\Users\tascon\Downloads\LOGO SE (2).jpg">
          <a:extLst>
            <a:ext uri="{FF2B5EF4-FFF2-40B4-BE49-F238E27FC236}">
              <a16:creationId xmlns:a16="http://schemas.microsoft.com/office/drawing/2014/main" id="{C94DE391-B4C6-4900-8555-C3DDB5FD7B2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0499" y="84665"/>
          <a:ext cx="3607595" cy="7567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3</xdr:col>
      <xdr:colOff>28575</xdr:colOff>
      <xdr:row>2</xdr:row>
      <xdr:rowOff>152399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2228850" cy="533399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</xdr:colOff>
      <xdr:row>0</xdr:row>
      <xdr:rowOff>47625</xdr:rowOff>
    </xdr:from>
    <xdr:to>
      <xdr:col>17</xdr:col>
      <xdr:colOff>600075</xdr:colOff>
      <xdr:row>2</xdr:row>
      <xdr:rowOff>180975</xdr:rowOff>
    </xdr:to>
    <xdr:pic>
      <xdr:nvPicPr>
        <xdr:cNvPr id="3" name="Imagen 2" descr="C:\Users\tascon\Downloads\LOGO SE (2)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47625"/>
          <a:ext cx="1781175" cy="514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29</xdr:row>
      <xdr:rowOff>166688</xdr:rowOff>
    </xdr:from>
    <xdr:to>
      <xdr:col>3</xdr:col>
      <xdr:colOff>190063</xdr:colOff>
      <xdr:row>38</xdr:row>
      <xdr:rowOff>109537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A4AB42D-E31C-478D-9B5F-1F41379351C7}"/>
            </a:ext>
          </a:extLst>
        </xdr:cNvPr>
        <xdr:cNvSpPr txBox="1"/>
      </xdr:nvSpPr>
      <xdr:spPr>
        <a:xfrm>
          <a:off x="95250" y="8558213"/>
          <a:ext cx="2390338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ELABORÓ</a:t>
          </a:r>
          <a:endParaRPr lang="es-MX">
            <a:effectLst/>
          </a:endParaRPr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 b="1"/>
            <a:t>L.C Elizabeth Esmeralda Araujo Castro</a:t>
          </a:r>
        </a:p>
        <a:p>
          <a:pPr algn="ctr"/>
          <a:r>
            <a:rPr lang="es-MX" sz="1100"/>
            <a:t>Jefa de Departamento de Recursos Fnancieros y Materiales. </a:t>
          </a:r>
        </a:p>
      </xdr:txBody>
    </xdr:sp>
    <xdr:clientData/>
  </xdr:twoCellAnchor>
  <xdr:twoCellAnchor>
    <xdr:from>
      <xdr:col>3</xdr:col>
      <xdr:colOff>766762</xdr:colOff>
      <xdr:row>30</xdr:row>
      <xdr:rowOff>14287</xdr:rowOff>
    </xdr:from>
    <xdr:to>
      <xdr:col>10</xdr:col>
      <xdr:colOff>147636</xdr:colOff>
      <xdr:row>37</xdr:row>
      <xdr:rowOff>123824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76CE402-3008-44F6-B803-E3D384DE693E}"/>
            </a:ext>
          </a:extLst>
        </xdr:cNvPr>
        <xdr:cNvSpPr txBox="1"/>
      </xdr:nvSpPr>
      <xdr:spPr>
        <a:xfrm>
          <a:off x="3062287" y="8596312"/>
          <a:ext cx="2600324" cy="1443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REVISÓ</a:t>
          </a: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Lic. Bonifacio Iturbide Villegas.</a:t>
          </a:r>
        </a:p>
        <a:p>
          <a:pPr marL="0" indent="0"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Planeación y Evaluación.</a:t>
          </a:r>
        </a:p>
      </xdr:txBody>
    </xdr:sp>
    <xdr:clientData/>
  </xdr:twoCellAnchor>
  <xdr:twoCellAnchor>
    <xdr:from>
      <xdr:col>12</xdr:col>
      <xdr:colOff>119062</xdr:colOff>
      <xdr:row>30</xdr:row>
      <xdr:rowOff>0</xdr:rowOff>
    </xdr:from>
    <xdr:to>
      <xdr:col>17</xdr:col>
      <xdr:colOff>178593</xdr:colOff>
      <xdr:row>38</xdr:row>
      <xdr:rowOff>19050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130AE51C-71A2-41A2-B180-19527FA7AE25}"/>
            </a:ext>
          </a:extLst>
        </xdr:cNvPr>
        <xdr:cNvSpPr txBox="1"/>
      </xdr:nvSpPr>
      <xdr:spPr>
        <a:xfrm>
          <a:off x="6291262" y="8582025"/>
          <a:ext cx="2240756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AUTORIZÓ</a:t>
          </a:r>
        </a:p>
        <a:p>
          <a:pPr algn="ctr"/>
          <a:endParaRPr lang="es-MX">
            <a:effectLst/>
          </a:endParaRPr>
        </a:p>
        <a:p>
          <a:pPr algn="ctr"/>
          <a:endParaRPr lang="es-MX">
            <a:effectLst/>
          </a:endParaRPr>
        </a:p>
        <a:p>
          <a:pPr algn="ctr"/>
          <a:endParaRPr lang="es-MX" b="1"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Mtro. Abel Bruno Arriaga</a:t>
          </a:r>
          <a:endParaRPr lang="es-MX" b="1">
            <a:effectLst/>
          </a:endParaRPr>
        </a:p>
        <a:p>
          <a:pPr algn="ctr"/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 para el Desarrollo de los Pueblos Indígenas y Afromexicanos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sujeto_obligado/secretaria-de-asuntos-indigenas-y-comunidades-afromexicanas/" TargetMode="External"/><Relationship Id="rId2" Type="http://schemas.openxmlformats.org/officeDocument/2006/relationships/hyperlink" Target="https://transparencia.guerrero.gob.mx/sujeto_obligado/secretaria-de-asuntos-indigenas-y-comunidades-afromexicanas/" TargetMode="External"/><Relationship Id="rId1" Type="http://schemas.openxmlformats.org/officeDocument/2006/relationships/hyperlink" Target="https://transparencia.guerrero.gob.mx/sujeto_obligado/secretaria-de-asuntos-indigenas-y-comunidades-afromexicanas/" TargetMode="Externa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transparencia.guerrero.gob.mx/sujeto_obligado/secretaria-de-asuntos-indigenas-y-comunidades-afromexicana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guerrero.gob.mx/sujeto_obligado/secretaria-de-asuntos-indigenas-y-comunidades-afromexicanas/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s://transparencia.guerrero.gob.mx/sujeto_obligado/secretaria-de-asuntos-indigenas-y-comunidades-afromexicanas/" TargetMode="External"/><Relationship Id="rId1" Type="http://schemas.openxmlformats.org/officeDocument/2006/relationships/hyperlink" Target="https://transparencia.guerrero.gob.mx/sujeto_obligado/secretaria-de-asuntos-indigenas-y-comunidades-afromexicanas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transparencia.guerrero.gob.mx/sujeto_obligado/secretaria-de-asuntos-indigenas-y-comunidades-afromexicanas/" TargetMode="External"/><Relationship Id="rId4" Type="http://schemas.openxmlformats.org/officeDocument/2006/relationships/hyperlink" Target="https://transparencia.guerrero.gob.mx/sujeto_obligado/secretaria-de-asuntos-indigenas-y-comunidades-afromexicanas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9928-EC21-4C53-9194-F78D44A91B7F}">
  <dimension ref="A1:U27"/>
  <sheetViews>
    <sheetView showWhiteSpace="0" view="pageLayout" zoomScale="90" zoomScaleNormal="85" zoomScalePageLayoutView="90" workbookViewId="0">
      <selection activeCell="S27" sqref="S27"/>
    </sheetView>
  </sheetViews>
  <sheetFormatPr baseColWidth="10" defaultRowHeight="15"/>
  <cols>
    <col min="1" max="1" width="6.28515625" customWidth="1"/>
    <col min="2" max="2" width="16.42578125" customWidth="1"/>
    <col min="3" max="3" width="0.85546875" customWidth="1"/>
    <col min="4" max="4" width="17.7109375" customWidth="1"/>
    <col min="5" max="5" width="0.7109375" customWidth="1"/>
    <col min="6" max="6" width="16.5703125" customWidth="1"/>
    <col min="7" max="7" width="1.85546875" customWidth="1"/>
    <col min="8" max="8" width="16.42578125" customWidth="1"/>
    <col min="9" max="9" width="1.140625" customWidth="1"/>
    <col min="10" max="10" width="15" customWidth="1"/>
    <col min="11" max="11" width="0.7109375" customWidth="1"/>
    <col min="12" max="12" width="0.85546875" customWidth="1"/>
    <col min="13" max="13" width="17" customWidth="1"/>
    <col min="14" max="14" width="1" customWidth="1"/>
    <col min="15" max="15" width="17.7109375" customWidth="1"/>
    <col min="16" max="16" width="0.7109375" customWidth="1"/>
    <col min="17" max="17" width="17.42578125" customWidth="1"/>
    <col min="18" max="18" width="1.28515625" customWidth="1"/>
    <col min="19" max="19" width="16" customWidth="1"/>
    <col min="20" max="20" width="0.7109375" customWidth="1"/>
    <col min="21" max="21" width="18.28515625" customWidth="1"/>
    <col min="22" max="22" width="1" customWidth="1"/>
    <col min="23" max="23" width="17.42578125" customWidth="1"/>
    <col min="24" max="24" width="11.42578125" customWidth="1"/>
  </cols>
  <sheetData>
    <row r="1" spans="1:21" s="1" customFormat="1">
      <c r="B1" s="223"/>
      <c r="C1" s="2"/>
      <c r="E1" s="2"/>
      <c r="F1" s="5"/>
    </row>
    <row r="2" spans="1:21" s="1" customFormat="1" ht="18" customHeight="1">
      <c r="B2" s="223"/>
      <c r="C2" s="2"/>
      <c r="D2" s="2"/>
      <c r="E2" s="2"/>
      <c r="F2" s="202"/>
    </row>
    <row r="3" spans="1:21" ht="15.75" customHeight="1">
      <c r="B3" s="72" t="s">
        <v>0</v>
      </c>
      <c r="C3" s="2"/>
      <c r="D3" s="2"/>
      <c r="E3" s="2"/>
      <c r="F3" s="2"/>
    </row>
    <row r="4" spans="1:21" ht="3.75" customHeight="1">
      <c r="B4" s="2"/>
      <c r="C4" s="2"/>
      <c r="D4" s="2"/>
      <c r="E4" s="2"/>
      <c r="F4" s="2"/>
    </row>
    <row r="5" spans="1:21" ht="19.5" customHeight="1" thickBot="1"/>
    <row r="6" spans="1:21" ht="82.5" customHeight="1" thickBot="1">
      <c r="B6" s="7"/>
      <c r="C6" s="7"/>
      <c r="D6" s="34" t="s">
        <v>64</v>
      </c>
      <c r="E6" s="7"/>
      <c r="F6" s="7"/>
      <c r="H6" s="7"/>
      <c r="J6" s="34" t="s">
        <v>136</v>
      </c>
      <c r="M6" s="34" t="s">
        <v>137</v>
      </c>
      <c r="Q6" s="34" t="s">
        <v>144</v>
      </c>
    </row>
    <row r="7" spans="1:21" ht="6" customHeight="1" thickBot="1">
      <c r="B7" s="7"/>
      <c r="C7" s="7"/>
      <c r="D7" s="7"/>
      <c r="E7" s="7"/>
      <c r="F7" s="7"/>
    </row>
    <row r="8" spans="1:21" ht="84.75" customHeight="1" thickBot="1">
      <c r="B8" s="34" t="s">
        <v>60</v>
      </c>
      <c r="C8" s="7"/>
      <c r="D8" s="34" t="s">
        <v>62</v>
      </c>
      <c r="E8" s="7"/>
      <c r="F8" s="34" t="s">
        <v>63</v>
      </c>
      <c r="H8" s="34" t="s">
        <v>201</v>
      </c>
      <c r="J8" s="33" t="s">
        <v>69</v>
      </c>
      <c r="M8" s="34" t="s">
        <v>200</v>
      </c>
      <c r="O8" s="34" t="s">
        <v>140</v>
      </c>
      <c r="P8" s="25"/>
      <c r="Q8" s="33" t="s">
        <v>145</v>
      </c>
      <c r="S8" s="34" t="s">
        <v>173</v>
      </c>
      <c r="U8" s="34" t="s">
        <v>66</v>
      </c>
    </row>
    <row r="9" spans="1:21" ht="6" customHeight="1" thickBot="1">
      <c r="B9" s="7"/>
      <c r="C9" s="7"/>
      <c r="D9" s="7"/>
      <c r="E9" s="7"/>
      <c r="F9" s="7"/>
    </row>
    <row r="10" spans="1:21" ht="84.75" customHeight="1" thickBot="1">
      <c r="A10" s="3"/>
      <c r="B10" s="34" t="s">
        <v>54</v>
      </c>
      <c r="C10" s="6"/>
      <c r="D10" s="34" t="s">
        <v>59</v>
      </c>
      <c r="E10" s="6"/>
      <c r="F10" s="34" t="s">
        <v>61</v>
      </c>
      <c r="H10" s="33" t="s">
        <v>67</v>
      </c>
      <c r="J10" s="34" t="s">
        <v>68</v>
      </c>
      <c r="M10" s="32" t="s">
        <v>199</v>
      </c>
      <c r="O10" s="34" t="s">
        <v>139</v>
      </c>
      <c r="Q10" s="34" t="s">
        <v>141</v>
      </c>
      <c r="S10" s="34" t="s">
        <v>172</v>
      </c>
      <c r="U10" s="34" t="s">
        <v>65</v>
      </c>
    </row>
    <row r="11" spans="1:21" ht="6" customHeight="1" thickBot="1">
      <c r="B11" s="6"/>
      <c r="C11" s="6"/>
      <c r="D11" s="6"/>
      <c r="E11" s="6"/>
      <c r="F11" s="6"/>
    </row>
    <row r="12" spans="1:21" ht="54" customHeight="1" thickBot="1">
      <c r="B12" s="217" t="s">
        <v>192</v>
      </c>
      <c r="C12" s="218"/>
      <c r="D12" s="218"/>
      <c r="E12" s="218"/>
      <c r="F12" s="219"/>
      <c r="H12" s="217" t="s">
        <v>193</v>
      </c>
      <c r="I12" s="218"/>
      <c r="J12" s="218"/>
      <c r="K12" s="218"/>
      <c r="L12" s="218"/>
      <c r="M12" s="219"/>
      <c r="O12" s="220" t="s">
        <v>194</v>
      </c>
      <c r="P12" s="221"/>
      <c r="Q12" s="221"/>
      <c r="R12" s="221"/>
      <c r="S12" s="221"/>
      <c r="T12" s="221"/>
      <c r="U12" s="222"/>
    </row>
    <row r="13" spans="1:21" ht="20.25" customHeight="1" thickBot="1">
      <c r="B13" s="6"/>
      <c r="C13" s="6"/>
      <c r="D13" s="6"/>
      <c r="E13" s="6"/>
      <c r="F13" s="6"/>
    </row>
    <row r="14" spans="1:21" ht="57" customHeight="1" thickBot="1">
      <c r="B14" s="224" t="s">
        <v>346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6"/>
    </row>
    <row r="15" spans="1:21" ht="17.25" customHeight="1" thickBot="1">
      <c r="B15" s="204"/>
      <c r="C15" s="204"/>
      <c r="D15" s="204"/>
      <c r="E15" s="204"/>
      <c r="F15" s="204"/>
    </row>
    <row r="16" spans="1:21" ht="49.5" customHeight="1" thickBot="1">
      <c r="A16" s="3"/>
      <c r="B16" s="217" t="s">
        <v>189</v>
      </c>
      <c r="C16" s="218"/>
      <c r="D16" s="218"/>
      <c r="E16" s="218"/>
      <c r="F16" s="219"/>
      <c r="H16" s="217" t="s">
        <v>190</v>
      </c>
      <c r="I16" s="218"/>
      <c r="J16" s="218"/>
      <c r="K16" s="218"/>
      <c r="L16" s="218"/>
      <c r="M16" s="218"/>
      <c r="O16" s="220" t="s">
        <v>191</v>
      </c>
      <c r="P16" s="221"/>
      <c r="Q16" s="221"/>
      <c r="R16" s="221"/>
      <c r="S16" s="221"/>
      <c r="T16" s="221"/>
      <c r="U16" s="222"/>
    </row>
    <row r="17" spans="2:21" ht="6" customHeight="1" thickBot="1">
      <c r="B17" s="6"/>
      <c r="C17" s="6"/>
      <c r="D17" s="6"/>
      <c r="E17" s="6"/>
      <c r="F17" s="6"/>
    </row>
    <row r="18" spans="2:21" ht="93" customHeight="1" thickBot="1">
      <c r="B18" s="34" t="s">
        <v>57</v>
      </c>
      <c r="C18" s="6"/>
      <c r="D18" s="34" t="s">
        <v>70</v>
      </c>
      <c r="E18" s="6"/>
      <c r="F18" s="34" t="s">
        <v>71</v>
      </c>
      <c r="H18" s="33" t="s">
        <v>134</v>
      </c>
      <c r="J18" s="34" t="s">
        <v>196</v>
      </c>
      <c r="M18" s="34" t="s">
        <v>197</v>
      </c>
      <c r="O18" s="34" t="s">
        <v>138</v>
      </c>
      <c r="Q18" s="34" t="s">
        <v>74</v>
      </c>
      <c r="S18" s="34" t="s">
        <v>170</v>
      </c>
      <c r="U18" s="34" t="s">
        <v>75</v>
      </c>
    </row>
    <row r="19" spans="2:21" ht="3" customHeight="1" thickBot="1">
      <c r="B19" s="6"/>
      <c r="C19" s="7"/>
      <c r="D19" s="6"/>
      <c r="E19" s="7"/>
      <c r="F19" s="6"/>
    </row>
    <row r="20" spans="2:21" ht="87" customHeight="1" thickBot="1">
      <c r="B20" s="34" t="s">
        <v>72</v>
      </c>
      <c r="C20" s="6"/>
      <c r="D20" s="32" t="s">
        <v>150</v>
      </c>
      <c r="E20" s="6"/>
      <c r="F20" s="34" t="s">
        <v>148</v>
      </c>
      <c r="H20" s="32" t="s">
        <v>135</v>
      </c>
      <c r="J20" s="34" t="s">
        <v>73</v>
      </c>
      <c r="M20" s="33" t="s">
        <v>198</v>
      </c>
      <c r="O20" s="34" t="s">
        <v>152</v>
      </c>
      <c r="Q20" s="34" t="s">
        <v>153</v>
      </c>
      <c r="S20" s="34" t="s">
        <v>171</v>
      </c>
      <c r="U20" s="34" t="s">
        <v>76</v>
      </c>
    </row>
    <row r="21" spans="2:21" ht="33.75" customHeight="1">
      <c r="B21" s="7"/>
      <c r="C21" s="6"/>
      <c r="D21" s="7"/>
      <c r="E21" s="7"/>
      <c r="F21" s="7"/>
    </row>
    <row r="22" spans="2:21" ht="21" customHeight="1">
      <c r="B22" s="6"/>
      <c r="C22" s="6"/>
      <c r="E22" s="6"/>
      <c r="F22" s="6"/>
    </row>
    <row r="23" spans="2:21" ht="14.25" customHeight="1"/>
    <row r="24" spans="2:21" ht="10.5" customHeight="1"/>
    <row r="25" spans="2:21">
      <c r="B25" s="204"/>
      <c r="C25" s="204"/>
      <c r="D25" s="204"/>
      <c r="E25" s="204"/>
      <c r="F25" s="204"/>
    </row>
    <row r="26" spans="2:21">
      <c r="B26" s="203"/>
      <c r="D26" s="203"/>
      <c r="F26" s="203"/>
    </row>
    <row r="27" spans="2:21">
      <c r="B27" s="9"/>
      <c r="C27" s="9"/>
      <c r="D27" s="9"/>
      <c r="F27" s="9"/>
    </row>
  </sheetData>
  <mergeCells count="8">
    <mergeCell ref="B16:F16"/>
    <mergeCell ref="H16:M16"/>
    <mergeCell ref="O16:U16"/>
    <mergeCell ref="B1:B2"/>
    <mergeCell ref="B12:F12"/>
    <mergeCell ref="H12:M12"/>
    <mergeCell ref="O12:U12"/>
    <mergeCell ref="B14:U14"/>
  </mergeCells>
  <printOptions horizontalCentered="1"/>
  <pageMargins left="0.82622047244094488" right="0.23622047244094491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view="pageLayout" topLeftCell="B19" zoomScale="110" zoomScaleNormal="85" zoomScalePageLayoutView="110" workbookViewId="0">
      <selection activeCell="W23" sqref="W23"/>
    </sheetView>
  </sheetViews>
  <sheetFormatPr baseColWidth="10" defaultRowHeight="15"/>
  <cols>
    <col min="1" max="1" width="6.28515625" customWidth="1"/>
    <col min="2" max="2" width="16.42578125" customWidth="1"/>
    <col min="3" max="3" width="0.85546875" customWidth="1"/>
    <col min="4" max="4" width="16.42578125" customWidth="1"/>
    <col min="5" max="5" width="0.7109375" customWidth="1"/>
    <col min="6" max="6" width="16.5703125" customWidth="1"/>
    <col min="7" max="7" width="1.85546875" customWidth="1"/>
    <col min="8" max="8" width="16.42578125" customWidth="1"/>
    <col min="9" max="9" width="1.140625" customWidth="1"/>
    <col min="10" max="10" width="15" customWidth="1"/>
    <col min="11" max="11" width="0.7109375" customWidth="1"/>
    <col min="12" max="12" width="0.85546875" customWidth="1"/>
    <col min="13" max="13" width="19.85546875" customWidth="1"/>
    <col min="14" max="14" width="1" customWidth="1"/>
    <col min="15" max="15" width="17.7109375" customWidth="1"/>
    <col min="16" max="16" width="0.7109375" customWidth="1"/>
    <col min="17" max="17" width="17.42578125" customWidth="1"/>
    <col min="18" max="18" width="1.28515625" customWidth="1"/>
    <col min="19" max="19" width="16" customWidth="1"/>
    <col min="20" max="20" width="0.7109375" customWidth="1"/>
    <col min="21" max="21" width="18.28515625" customWidth="1"/>
    <col min="22" max="22" width="1" customWidth="1"/>
    <col min="23" max="23" width="17.42578125" customWidth="1"/>
    <col min="24" max="24" width="11.42578125" customWidth="1"/>
  </cols>
  <sheetData>
    <row r="1" spans="1:21" s="1" customFormat="1">
      <c r="B1" s="223"/>
      <c r="C1" s="2"/>
      <c r="E1" s="2"/>
      <c r="F1" s="5"/>
    </row>
    <row r="2" spans="1:21" s="1" customFormat="1" ht="18" customHeight="1">
      <c r="B2" s="223"/>
      <c r="C2" s="2"/>
      <c r="D2" s="2"/>
      <c r="E2" s="2"/>
      <c r="F2" s="8"/>
    </row>
    <row r="3" spans="1:21" ht="15.75" customHeight="1">
      <c r="B3" s="72" t="s">
        <v>1</v>
      </c>
      <c r="C3" s="2"/>
      <c r="D3" s="2"/>
      <c r="E3" s="2"/>
      <c r="F3" s="2"/>
    </row>
    <row r="4" spans="1:21" ht="3.75" customHeight="1">
      <c r="B4" s="2"/>
      <c r="C4" s="2"/>
      <c r="D4" s="2"/>
      <c r="E4" s="2"/>
      <c r="F4" s="2"/>
    </row>
    <row r="5" spans="1:21" ht="19.5" customHeight="1" thickBot="1"/>
    <row r="6" spans="1:21" ht="82.5" customHeight="1" thickBot="1">
      <c r="B6" s="7"/>
      <c r="C6" s="7"/>
      <c r="D6" s="34" t="s">
        <v>215</v>
      </c>
      <c r="E6" s="7"/>
      <c r="F6" s="7"/>
      <c r="H6" s="7"/>
      <c r="J6" s="34" t="s">
        <v>354</v>
      </c>
      <c r="M6" s="34" t="s">
        <v>222</v>
      </c>
      <c r="Q6" s="34" t="s">
        <v>225</v>
      </c>
    </row>
    <row r="7" spans="1:21" ht="6" customHeight="1" thickBot="1">
      <c r="B7" s="7"/>
      <c r="C7" s="7"/>
      <c r="D7" s="7"/>
      <c r="E7" s="7"/>
      <c r="F7" s="7"/>
    </row>
    <row r="8" spans="1:21" ht="79.5" customHeight="1" thickBot="1">
      <c r="B8" s="34" t="s">
        <v>213</v>
      </c>
      <c r="C8" s="7"/>
      <c r="D8" s="33" t="s">
        <v>214</v>
      </c>
      <c r="E8" s="7"/>
      <c r="F8" s="34" t="s">
        <v>216</v>
      </c>
      <c r="H8" s="34" t="s">
        <v>220</v>
      </c>
      <c r="J8" s="33" t="s">
        <v>221</v>
      </c>
      <c r="M8" s="34" t="s">
        <v>223</v>
      </c>
      <c r="O8" s="34" t="s">
        <v>142</v>
      </c>
      <c r="P8" s="25"/>
      <c r="Q8" s="33" t="s">
        <v>226</v>
      </c>
      <c r="S8" s="34" t="s">
        <v>174</v>
      </c>
      <c r="U8" s="34" t="s">
        <v>77</v>
      </c>
    </row>
    <row r="9" spans="1:21" ht="6" customHeight="1" thickBot="1">
      <c r="B9" s="7"/>
      <c r="C9" s="7"/>
      <c r="D9" s="7"/>
      <c r="E9" s="7"/>
      <c r="F9" s="7"/>
    </row>
    <row r="10" spans="1:21" ht="91.5" customHeight="1" thickBot="1">
      <c r="A10" s="3"/>
      <c r="B10" s="34" t="s">
        <v>212</v>
      </c>
      <c r="C10" s="6"/>
      <c r="D10" s="33" t="s">
        <v>59</v>
      </c>
      <c r="E10" s="6"/>
      <c r="F10" s="34" t="s">
        <v>217</v>
      </c>
      <c r="H10" s="33" t="s">
        <v>219</v>
      </c>
      <c r="J10" s="34" t="s">
        <v>218</v>
      </c>
      <c r="M10" s="34" t="s">
        <v>224</v>
      </c>
      <c r="O10" s="34" t="s">
        <v>143</v>
      </c>
      <c r="Q10" s="34" t="s">
        <v>146</v>
      </c>
      <c r="S10" s="34" t="s">
        <v>227</v>
      </c>
      <c r="U10" s="34" t="s">
        <v>228</v>
      </c>
    </row>
    <row r="11" spans="1:21" ht="6" customHeight="1" thickBot="1">
      <c r="B11" s="6"/>
      <c r="C11" s="6"/>
      <c r="D11" s="6"/>
      <c r="E11" s="6"/>
      <c r="F11" s="6"/>
    </row>
    <row r="12" spans="1:21" ht="54" customHeight="1" thickBot="1">
      <c r="B12" s="217" t="s">
        <v>202</v>
      </c>
      <c r="C12" s="218"/>
      <c r="D12" s="218"/>
      <c r="E12" s="218"/>
      <c r="F12" s="219"/>
      <c r="H12" s="217" t="s">
        <v>203</v>
      </c>
      <c r="I12" s="218"/>
      <c r="J12" s="218"/>
      <c r="K12" s="218"/>
      <c r="L12" s="218"/>
      <c r="M12" s="219"/>
      <c r="O12" s="220" t="s">
        <v>204</v>
      </c>
      <c r="P12" s="221"/>
      <c r="Q12" s="221"/>
      <c r="R12" s="221"/>
      <c r="S12" s="221"/>
      <c r="T12" s="221"/>
      <c r="U12" s="222"/>
    </row>
    <row r="13" spans="1:21" ht="20.25" customHeight="1" thickBot="1">
      <c r="B13" s="6"/>
      <c r="C13" s="6"/>
      <c r="D13" s="6"/>
      <c r="E13" s="6"/>
      <c r="F13" s="6"/>
    </row>
    <row r="14" spans="1:21" ht="57" customHeight="1" thickBot="1">
      <c r="B14" s="224" t="s">
        <v>347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6"/>
    </row>
    <row r="15" spans="1:21" ht="17.25" customHeight="1" thickBot="1">
      <c r="B15" s="10"/>
      <c r="C15" s="10"/>
      <c r="D15" s="10"/>
      <c r="E15" s="10"/>
      <c r="F15" s="10"/>
    </row>
    <row r="16" spans="1:21" ht="49.5" customHeight="1" thickBot="1">
      <c r="A16" s="3"/>
      <c r="B16" s="217" t="s">
        <v>205</v>
      </c>
      <c r="C16" s="218"/>
      <c r="D16" s="218"/>
      <c r="E16" s="218"/>
      <c r="F16" s="219"/>
      <c r="H16" s="217" t="s">
        <v>206</v>
      </c>
      <c r="I16" s="218"/>
      <c r="J16" s="218"/>
      <c r="K16" s="218"/>
      <c r="L16" s="218"/>
      <c r="M16" s="218"/>
      <c r="O16" s="220" t="s">
        <v>207</v>
      </c>
      <c r="P16" s="221"/>
      <c r="Q16" s="221"/>
      <c r="R16" s="221"/>
      <c r="S16" s="221"/>
      <c r="T16" s="221"/>
      <c r="U16" s="222"/>
    </row>
    <row r="17" spans="2:21" ht="6" customHeight="1" thickBot="1">
      <c r="B17" s="6"/>
      <c r="C17" s="6"/>
      <c r="D17" s="6"/>
      <c r="E17" s="6"/>
      <c r="F17" s="6"/>
    </row>
    <row r="18" spans="2:21" ht="93" customHeight="1" thickBot="1">
      <c r="B18" s="34" t="s">
        <v>55</v>
      </c>
      <c r="C18" s="6"/>
      <c r="D18" s="34" t="s">
        <v>79</v>
      </c>
      <c r="E18" s="6"/>
      <c r="F18" s="34" t="s">
        <v>147</v>
      </c>
      <c r="H18" s="33" t="s">
        <v>149</v>
      </c>
      <c r="J18" s="34" t="s">
        <v>209</v>
      </c>
      <c r="M18" s="34" t="s">
        <v>210</v>
      </c>
      <c r="O18" s="34" t="s">
        <v>350</v>
      </c>
      <c r="Q18" s="34" t="s">
        <v>351</v>
      </c>
      <c r="S18" s="34" t="s">
        <v>352</v>
      </c>
      <c r="U18" s="34" t="s">
        <v>353</v>
      </c>
    </row>
    <row r="19" spans="2:21" ht="3" customHeight="1" thickBot="1">
      <c r="B19" s="6"/>
      <c r="C19" s="7"/>
      <c r="D19" s="6"/>
      <c r="E19" s="7"/>
      <c r="F19" s="6"/>
    </row>
    <row r="20" spans="2:21" ht="87" customHeight="1" thickBot="1">
      <c r="B20" s="34" t="s">
        <v>78</v>
      </c>
      <c r="C20" s="6"/>
      <c r="D20" s="32" t="s">
        <v>151</v>
      </c>
      <c r="E20" s="6"/>
      <c r="F20" s="34" t="s">
        <v>355</v>
      </c>
      <c r="H20" s="32" t="s">
        <v>208</v>
      </c>
      <c r="J20" s="34" t="s">
        <v>359</v>
      </c>
      <c r="M20" s="33" t="s">
        <v>211</v>
      </c>
      <c r="O20" s="34" t="s">
        <v>356</v>
      </c>
      <c r="Q20" s="34" t="s">
        <v>358</v>
      </c>
      <c r="S20" s="34" t="s">
        <v>357</v>
      </c>
      <c r="U20" s="34" t="s">
        <v>360</v>
      </c>
    </row>
    <row r="21" spans="2:21" ht="33.75" customHeight="1">
      <c r="B21" s="7"/>
      <c r="C21" s="6"/>
      <c r="D21" s="7"/>
      <c r="E21" s="7"/>
      <c r="F21" s="7"/>
    </row>
    <row r="22" spans="2:21" ht="21" customHeight="1">
      <c r="B22" s="6"/>
      <c r="C22" s="6"/>
      <c r="E22" s="6"/>
      <c r="F22" s="6"/>
    </row>
    <row r="23" spans="2:21" ht="14.25" customHeight="1"/>
    <row r="24" spans="2:21" ht="10.5" customHeight="1"/>
    <row r="25" spans="2:21">
      <c r="B25" s="10"/>
      <c r="C25" s="10"/>
      <c r="D25" s="10"/>
      <c r="E25" s="10"/>
      <c r="F25" s="10"/>
    </row>
    <row r="26" spans="2:21">
      <c r="B26" s="4"/>
      <c r="D26" s="4"/>
      <c r="F26" s="4"/>
    </row>
    <row r="27" spans="2:21">
      <c r="B27" s="9"/>
      <c r="C27" s="9"/>
      <c r="D27" s="9"/>
      <c r="F27" s="9"/>
    </row>
  </sheetData>
  <mergeCells count="8">
    <mergeCell ref="O12:U12"/>
    <mergeCell ref="O16:U16"/>
    <mergeCell ref="B14:U14"/>
    <mergeCell ref="B16:F16"/>
    <mergeCell ref="B1:B2"/>
    <mergeCell ref="B12:F12"/>
    <mergeCell ref="H16:M16"/>
    <mergeCell ref="H12:M12"/>
  </mergeCells>
  <printOptions horizontalCentered="1"/>
  <pageMargins left="0.82622047244094488" right="0.23622047244094491" top="0.74803149606299213" bottom="0.74803149606299213" header="0.31496062992125984" footer="0.31496062992125984"/>
  <pageSetup paperSize="9"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topLeftCell="A9" zoomScaleNormal="100" workbookViewId="0">
      <selection activeCell="K21" sqref="K21"/>
    </sheetView>
  </sheetViews>
  <sheetFormatPr baseColWidth="10" defaultRowHeight="15"/>
  <cols>
    <col min="1" max="1" width="30.42578125" customWidth="1"/>
    <col min="2" max="2" width="8.7109375" customWidth="1"/>
    <col min="3" max="3" width="49.85546875" customWidth="1"/>
    <col min="4" max="4" width="20.140625" customWidth="1"/>
    <col min="5" max="5" width="32" customWidth="1"/>
    <col min="6" max="6" width="1.85546875" customWidth="1"/>
  </cols>
  <sheetData>
    <row r="1" spans="1:20" s="1" customFormat="1">
      <c r="A1" s="223"/>
      <c r="B1" s="2"/>
      <c r="D1" s="2"/>
      <c r="E1" s="5"/>
    </row>
    <row r="2" spans="1:20" s="1" customFormat="1" ht="34.5" customHeight="1">
      <c r="A2" s="223"/>
      <c r="B2" s="2"/>
      <c r="C2" s="2"/>
      <c r="D2" s="2"/>
      <c r="E2" s="8"/>
    </row>
    <row r="3" spans="1:20" ht="20.25" customHeight="1">
      <c r="A3" s="12" t="s">
        <v>16</v>
      </c>
      <c r="B3" s="2"/>
      <c r="C3" s="2"/>
      <c r="D3" s="2"/>
      <c r="E3" s="2"/>
    </row>
    <row r="4" spans="1:20" ht="29.25" customHeight="1">
      <c r="A4" s="237" t="s">
        <v>83</v>
      </c>
      <c r="B4" s="237"/>
      <c r="C4" s="237"/>
      <c r="D4" s="237"/>
      <c r="E4" s="237"/>
    </row>
    <row r="5" spans="1:20" ht="7.5" customHeight="1">
      <c r="A5" s="2"/>
      <c r="B5" s="2"/>
      <c r="C5" s="2"/>
      <c r="D5" s="2"/>
      <c r="E5" s="2"/>
    </row>
    <row r="6" spans="1:20" ht="6" customHeight="1" thickBot="1"/>
    <row r="7" spans="1:20" s="61" customFormat="1" ht="24" customHeight="1" thickBot="1">
      <c r="A7" s="60" t="s">
        <v>2</v>
      </c>
      <c r="B7" s="230" t="s">
        <v>3</v>
      </c>
      <c r="C7" s="231"/>
      <c r="D7" s="231"/>
      <c r="E7" s="232"/>
    </row>
    <row r="8" spans="1:20" ht="9.75" customHeight="1" thickBot="1">
      <c r="A8" s="4"/>
      <c r="B8" s="4"/>
      <c r="C8" s="4"/>
      <c r="D8" s="4"/>
      <c r="E8" s="11"/>
    </row>
    <row r="9" spans="1:20" s="56" customFormat="1" ht="45" customHeight="1" thickBot="1">
      <c r="A9" s="233" t="s">
        <v>4</v>
      </c>
      <c r="B9" s="235" t="s">
        <v>5</v>
      </c>
      <c r="C9" s="236"/>
      <c r="D9" s="54" t="s">
        <v>6</v>
      </c>
      <c r="E9" s="55" t="s">
        <v>7</v>
      </c>
      <c r="K9" s="57"/>
      <c r="L9" s="57"/>
      <c r="M9" s="57"/>
      <c r="N9" s="57"/>
      <c r="O9" s="57"/>
      <c r="P9" s="57"/>
      <c r="Q9" s="57"/>
      <c r="R9" s="57"/>
    </row>
    <row r="10" spans="1:20" ht="90" customHeight="1" thickBot="1">
      <c r="A10" s="234"/>
      <c r="B10" s="51"/>
      <c r="C10" s="29" t="s">
        <v>195</v>
      </c>
      <c r="D10" s="29" t="s">
        <v>6</v>
      </c>
      <c r="E10" s="30" t="s">
        <v>242</v>
      </c>
      <c r="K10" s="26"/>
      <c r="L10" s="26"/>
      <c r="M10" s="26"/>
      <c r="N10" s="26"/>
      <c r="O10" s="26"/>
      <c r="P10" s="26"/>
      <c r="Q10" s="26"/>
      <c r="R10" s="26"/>
    </row>
    <row r="11" spans="1:20" ht="12" customHeight="1" thickBot="1">
      <c r="A11" s="22"/>
      <c r="B11" s="52"/>
      <c r="C11" s="52"/>
      <c r="D11" s="45"/>
      <c r="E11" s="45"/>
    </row>
    <row r="12" spans="1:20" s="56" customFormat="1" ht="34.5" customHeight="1" thickBot="1">
      <c r="A12" s="233" t="s">
        <v>89</v>
      </c>
      <c r="B12" s="239" t="s">
        <v>8</v>
      </c>
      <c r="C12" s="239"/>
      <c r="D12" s="58" t="s">
        <v>9</v>
      </c>
      <c r="E12" s="58" t="s">
        <v>10</v>
      </c>
      <c r="K12" s="59"/>
      <c r="L12" s="59"/>
      <c r="M12" s="59"/>
      <c r="N12" s="59"/>
      <c r="O12" s="59"/>
      <c r="P12" s="59"/>
      <c r="Q12" s="59"/>
      <c r="R12" s="59"/>
      <c r="S12" s="59"/>
    </row>
    <row r="13" spans="1:20" ht="88.5" customHeight="1" thickBot="1">
      <c r="A13" s="234"/>
      <c r="B13" s="51"/>
      <c r="C13" s="29" t="s">
        <v>80</v>
      </c>
      <c r="D13" s="29" t="s">
        <v>58</v>
      </c>
      <c r="E13" s="30" t="s">
        <v>81</v>
      </c>
      <c r="K13" s="27"/>
      <c r="L13" s="27"/>
      <c r="M13" s="27"/>
      <c r="N13" s="27"/>
      <c r="O13" s="27"/>
      <c r="P13" s="27"/>
      <c r="Q13" s="27"/>
      <c r="R13" s="27"/>
      <c r="S13" s="27"/>
    </row>
    <row r="14" spans="1:20" ht="16.5" customHeight="1" thickBot="1">
      <c r="A14" s="22"/>
      <c r="B14" s="52"/>
      <c r="C14" s="52"/>
      <c r="D14" s="52"/>
      <c r="E14" s="52"/>
      <c r="K14" s="27"/>
      <c r="L14" s="27"/>
      <c r="M14" s="27"/>
      <c r="N14" s="27"/>
      <c r="O14" s="27"/>
      <c r="P14" s="27"/>
      <c r="Q14" s="27"/>
      <c r="R14" s="27"/>
      <c r="S14" s="27"/>
    </row>
    <row r="15" spans="1:20" s="56" customFormat="1" ht="50.25" customHeight="1" thickBot="1">
      <c r="A15" s="233" t="s">
        <v>11</v>
      </c>
      <c r="B15" s="239" t="s">
        <v>12</v>
      </c>
      <c r="C15" s="239"/>
      <c r="D15" s="58" t="s">
        <v>13</v>
      </c>
      <c r="E15" s="58"/>
      <c r="L15" s="59"/>
      <c r="M15" s="59"/>
      <c r="N15" s="59"/>
      <c r="O15" s="59"/>
      <c r="P15" s="59"/>
      <c r="Q15" s="59"/>
      <c r="R15" s="59"/>
      <c r="S15" s="59"/>
      <c r="T15" s="59"/>
    </row>
    <row r="16" spans="1:20" ht="41.25" customHeight="1" thickBot="1">
      <c r="A16" s="240"/>
      <c r="B16" s="69" t="s">
        <v>14</v>
      </c>
      <c r="C16" s="49" t="s">
        <v>272</v>
      </c>
      <c r="D16" s="47" t="s">
        <v>98</v>
      </c>
      <c r="E16" s="244"/>
      <c r="L16" s="27"/>
      <c r="M16" s="27"/>
      <c r="N16" s="27"/>
      <c r="O16" s="27"/>
      <c r="P16" s="27"/>
      <c r="Q16" s="27"/>
      <c r="R16" s="27"/>
      <c r="S16" s="27"/>
      <c r="T16" s="27"/>
    </row>
    <row r="17" spans="1:21" ht="39.75" customHeight="1" thickBot="1">
      <c r="A17" s="234"/>
      <c r="B17" s="48" t="s">
        <v>82</v>
      </c>
      <c r="C17" s="50" t="s">
        <v>273</v>
      </c>
      <c r="D17" s="47" t="s">
        <v>348</v>
      </c>
      <c r="E17" s="245"/>
      <c r="L17" s="27"/>
      <c r="M17" s="27"/>
      <c r="N17" s="208"/>
      <c r="O17" s="27"/>
      <c r="P17" s="27"/>
      <c r="Q17" s="27"/>
      <c r="R17" s="27"/>
      <c r="S17" s="27"/>
      <c r="T17" s="27"/>
    </row>
    <row r="18" spans="1:21" ht="12" customHeight="1" thickBot="1">
      <c r="A18" s="28"/>
      <c r="B18" s="53"/>
      <c r="C18" s="43"/>
      <c r="D18" s="44"/>
      <c r="E18" s="46"/>
      <c r="L18" s="27"/>
      <c r="M18" s="27"/>
      <c r="N18" s="27"/>
      <c r="O18" s="27"/>
      <c r="P18" s="27"/>
      <c r="Q18" s="27"/>
      <c r="R18" s="27"/>
      <c r="S18" s="27"/>
      <c r="T18" s="27"/>
    </row>
    <row r="19" spans="1:21" ht="16.5" hidden="1" customHeight="1" thickBot="1">
      <c r="A19" s="22"/>
      <c r="B19" s="52"/>
      <c r="C19" s="52"/>
      <c r="D19" s="52"/>
      <c r="E19" s="52"/>
    </row>
    <row r="20" spans="1:21" ht="40.5" customHeight="1" thickBot="1">
      <c r="A20" s="241" t="s">
        <v>15</v>
      </c>
      <c r="B20" s="149" t="s">
        <v>14</v>
      </c>
      <c r="C20" s="246" t="s">
        <v>272</v>
      </c>
      <c r="D20" s="246"/>
      <c r="E20" s="247"/>
      <c r="K20" s="207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1:21" ht="36.75" customHeight="1" thickBot="1">
      <c r="A21" s="242"/>
      <c r="B21" s="227" t="s">
        <v>251</v>
      </c>
      <c r="C21" s="228"/>
      <c r="D21" s="228"/>
      <c r="E21" s="229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ht="30" customHeight="1" thickBot="1">
      <c r="A22" s="242"/>
      <c r="B22" s="227" t="s">
        <v>252</v>
      </c>
      <c r="C22" s="228"/>
      <c r="D22" s="228"/>
      <c r="E22" s="229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ht="26.25" customHeight="1" thickBot="1">
      <c r="A23" s="242"/>
      <c r="B23" s="227" t="s">
        <v>274</v>
      </c>
      <c r="C23" s="228"/>
      <c r="D23" s="228"/>
      <c r="E23" s="229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spans="1:21" ht="24" customHeight="1" thickBot="1">
      <c r="A24" s="242"/>
      <c r="B24" s="227" t="s">
        <v>259</v>
      </c>
      <c r="C24" s="228"/>
      <c r="D24" s="228"/>
      <c r="E24" s="229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spans="1:21" ht="19.5" customHeight="1" thickBot="1">
      <c r="A25" s="242"/>
      <c r="B25" s="227" t="s">
        <v>262</v>
      </c>
      <c r="C25" s="228"/>
      <c r="D25" s="228"/>
      <c r="E25" s="229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 ht="31.5" customHeight="1" thickBot="1">
      <c r="A26" s="242"/>
      <c r="B26" s="227" t="s">
        <v>264</v>
      </c>
      <c r="C26" s="228"/>
      <c r="D26" s="228"/>
      <c r="E26" s="229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 ht="17.25" customHeight="1" thickBot="1">
      <c r="A27" s="242"/>
      <c r="B27" s="227" t="s">
        <v>266</v>
      </c>
      <c r="C27" s="228"/>
      <c r="D27" s="228"/>
      <c r="E27" s="229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 ht="18" customHeight="1" thickBot="1">
      <c r="A28" s="242"/>
      <c r="B28" s="227" t="s">
        <v>269</v>
      </c>
      <c r="C28" s="228"/>
      <c r="D28" s="228"/>
      <c r="E28" s="229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ht="35.25" customHeight="1" thickBot="1">
      <c r="A29" s="242"/>
      <c r="B29" s="149" t="s">
        <v>82</v>
      </c>
      <c r="C29" s="246" t="s">
        <v>273</v>
      </c>
      <c r="D29" s="246"/>
      <c r="E29" s="247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1:21" ht="19.5" customHeight="1" thickBot="1">
      <c r="A30" s="243"/>
      <c r="B30" s="227" t="s">
        <v>349</v>
      </c>
      <c r="C30" s="228"/>
      <c r="D30" s="228"/>
      <c r="E30" s="229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1" ht="14.25" customHeight="1"/>
    <row r="32" spans="1:21" ht="23.25" customHeight="1">
      <c r="A32" s="238"/>
      <c r="B32" s="238"/>
      <c r="C32" s="238"/>
      <c r="D32" s="238"/>
      <c r="E32" s="238"/>
    </row>
    <row r="34" spans="1:5">
      <c r="A34" s="10"/>
      <c r="B34" s="10"/>
      <c r="C34" s="10"/>
      <c r="D34" s="10"/>
      <c r="E34" s="10"/>
    </row>
    <row r="35" spans="1:5">
      <c r="A35" s="4"/>
      <c r="C35" s="4"/>
      <c r="E35" s="4"/>
    </row>
    <row r="36" spans="1:5">
      <c r="A36" s="9"/>
      <c r="B36" s="9"/>
      <c r="C36" s="9"/>
      <c r="E36" s="9"/>
    </row>
  </sheetData>
  <mergeCells count="23">
    <mergeCell ref="A32:E32"/>
    <mergeCell ref="A12:A13"/>
    <mergeCell ref="B12:C12"/>
    <mergeCell ref="A15:A17"/>
    <mergeCell ref="B15:C15"/>
    <mergeCell ref="A20:A30"/>
    <mergeCell ref="B22:E22"/>
    <mergeCell ref="E16:E17"/>
    <mergeCell ref="B23:E23"/>
    <mergeCell ref="B25:E25"/>
    <mergeCell ref="B26:E26"/>
    <mergeCell ref="B28:E28"/>
    <mergeCell ref="C20:E20"/>
    <mergeCell ref="B30:E30"/>
    <mergeCell ref="C29:E29"/>
    <mergeCell ref="B27:E27"/>
    <mergeCell ref="B24:E24"/>
    <mergeCell ref="B21:E21"/>
    <mergeCell ref="A1:A2"/>
    <mergeCell ref="B7:E7"/>
    <mergeCell ref="A9:A10"/>
    <mergeCell ref="B9:C9"/>
    <mergeCell ref="A4:E4"/>
  </mergeCells>
  <printOptions horizontalCentered="1"/>
  <pageMargins left="0.23622047244094491" right="0.23622047244094491" top="1.1155511811023624" bottom="0.59055118110236227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30"/>
  <sheetViews>
    <sheetView topLeftCell="A22" zoomScale="80" zoomScaleNormal="80" workbookViewId="0">
      <selection activeCell="B25" sqref="B25"/>
    </sheetView>
  </sheetViews>
  <sheetFormatPr baseColWidth="10" defaultRowHeight="15"/>
  <cols>
    <col min="1" max="1" width="11" customWidth="1"/>
    <col min="2" max="2" width="32.85546875" customWidth="1"/>
    <col min="3" max="3" width="32.7109375" customWidth="1"/>
    <col min="4" max="4" width="14.42578125" customWidth="1"/>
    <col min="5" max="5" width="29" customWidth="1"/>
  </cols>
  <sheetData>
    <row r="3" spans="1:5" ht="25.5" customHeight="1"/>
    <row r="4" spans="1:5" ht="14.25" customHeight="1">
      <c r="A4" s="250" t="s">
        <v>84</v>
      </c>
      <c r="B4" s="250"/>
      <c r="C4" s="250"/>
      <c r="D4" s="250"/>
      <c r="E4" s="250"/>
    </row>
    <row r="5" spans="1:5" ht="17.25" customHeight="1">
      <c r="A5" s="11" t="s">
        <v>17</v>
      </c>
      <c r="B5" s="254" t="s">
        <v>93</v>
      </c>
      <c r="C5" s="254"/>
      <c r="D5" s="254"/>
      <c r="E5" s="254"/>
    </row>
    <row r="6" spans="1:5" ht="48.75" customHeight="1">
      <c r="A6" s="21" t="s">
        <v>18</v>
      </c>
      <c r="B6" s="255" t="s">
        <v>94</v>
      </c>
      <c r="C6" s="255"/>
      <c r="D6" s="255"/>
      <c r="E6" s="255"/>
    </row>
    <row r="7" spans="1:5" ht="26.25" customHeight="1">
      <c r="A7" s="21" t="s">
        <v>19</v>
      </c>
      <c r="B7" s="255" t="s">
        <v>185</v>
      </c>
      <c r="C7" s="255"/>
      <c r="D7" s="255"/>
      <c r="E7" s="255"/>
    </row>
    <row r="8" spans="1:5" ht="29.25" customHeight="1">
      <c r="A8" s="21" t="s">
        <v>20</v>
      </c>
      <c r="B8" s="255" t="s">
        <v>184</v>
      </c>
      <c r="C8" s="255"/>
      <c r="D8" s="255"/>
      <c r="E8" s="255"/>
    </row>
    <row r="9" spans="1:5" ht="2.25" customHeight="1" thickBot="1"/>
    <row r="10" spans="1:5" ht="15.75" customHeight="1" thickBot="1">
      <c r="A10" s="260"/>
      <c r="B10" s="256" t="s">
        <v>21</v>
      </c>
      <c r="C10" s="256"/>
      <c r="D10" s="256"/>
      <c r="E10" s="256"/>
    </row>
    <row r="11" spans="1:5" ht="15.75" thickBot="1">
      <c r="A11" s="261"/>
      <c r="B11" s="257" t="s">
        <v>3</v>
      </c>
      <c r="C11" s="257" t="s">
        <v>22</v>
      </c>
      <c r="D11" s="258" t="s">
        <v>23</v>
      </c>
      <c r="E11" s="257" t="s">
        <v>24</v>
      </c>
    </row>
    <row r="12" spans="1:5" ht="11.25" customHeight="1" thickBot="1">
      <c r="A12" s="262"/>
      <c r="B12" s="257"/>
      <c r="C12" s="257"/>
      <c r="D12" s="258"/>
      <c r="E12" s="257"/>
    </row>
    <row r="13" spans="1:5" s="1" customFormat="1" ht="120" customHeight="1" thickBot="1">
      <c r="A13" s="65" t="s">
        <v>4</v>
      </c>
      <c r="B13" s="66" t="s">
        <v>229</v>
      </c>
      <c r="C13" s="66" t="s">
        <v>230</v>
      </c>
      <c r="D13" s="70" t="s">
        <v>99</v>
      </c>
      <c r="E13" s="66" t="s">
        <v>240</v>
      </c>
    </row>
    <row r="14" spans="1:5" s="1" customFormat="1" ht="91.5" customHeight="1" thickBot="1">
      <c r="A14" s="108" t="s">
        <v>25</v>
      </c>
      <c r="B14" s="66" t="s">
        <v>90</v>
      </c>
      <c r="C14" s="66" t="s">
        <v>232</v>
      </c>
      <c r="D14" s="70" t="s">
        <v>99</v>
      </c>
      <c r="E14" s="66" t="s">
        <v>92</v>
      </c>
    </row>
    <row r="15" spans="1:5" s="68" customFormat="1" ht="118.5" customHeight="1" thickBot="1">
      <c r="A15" s="248" t="s">
        <v>26</v>
      </c>
      <c r="B15" s="110" t="s">
        <v>249</v>
      </c>
      <c r="C15" s="71" t="s">
        <v>234</v>
      </c>
      <c r="D15" s="70" t="s">
        <v>99</v>
      </c>
      <c r="E15" s="67" t="s">
        <v>345</v>
      </c>
    </row>
    <row r="16" spans="1:5" s="1" customFormat="1" ht="84.75" customHeight="1" thickBot="1">
      <c r="A16" s="249"/>
      <c r="B16" s="111" t="s">
        <v>250</v>
      </c>
      <c r="C16" s="66" t="s">
        <v>235</v>
      </c>
      <c r="D16" s="70" t="s">
        <v>99</v>
      </c>
      <c r="E16" s="66" t="s">
        <v>344</v>
      </c>
    </row>
    <row r="17" spans="1:5" s="68" customFormat="1" ht="114.75" customHeight="1" thickBot="1">
      <c r="A17" s="251" t="s">
        <v>27</v>
      </c>
      <c r="B17" s="209" t="s">
        <v>251</v>
      </c>
      <c r="C17" s="71" t="s">
        <v>253</v>
      </c>
      <c r="D17" s="210" t="s">
        <v>99</v>
      </c>
      <c r="E17" s="109" t="s">
        <v>254</v>
      </c>
    </row>
    <row r="18" spans="1:5" s="68" customFormat="1" ht="115.5" customHeight="1" thickBot="1">
      <c r="A18" s="251"/>
      <c r="B18" s="109" t="s">
        <v>252</v>
      </c>
      <c r="C18" s="71" t="s">
        <v>255</v>
      </c>
      <c r="D18" s="210" t="s">
        <v>99</v>
      </c>
      <c r="E18" s="67" t="s">
        <v>256</v>
      </c>
    </row>
    <row r="19" spans="1:5" s="68" customFormat="1" ht="105.75" customHeight="1" thickBot="1">
      <c r="A19" s="251"/>
      <c r="B19" s="209" t="s">
        <v>274</v>
      </c>
      <c r="C19" s="71" t="s">
        <v>257</v>
      </c>
      <c r="D19" s="210" t="s">
        <v>99</v>
      </c>
      <c r="E19" s="109" t="s">
        <v>258</v>
      </c>
    </row>
    <row r="20" spans="1:5" s="68" customFormat="1" ht="96.75" customHeight="1" thickBot="1">
      <c r="A20" s="251"/>
      <c r="B20" s="209" t="s">
        <v>259</v>
      </c>
      <c r="C20" s="71" t="s">
        <v>260</v>
      </c>
      <c r="D20" s="210" t="s">
        <v>99</v>
      </c>
      <c r="E20" s="67" t="s">
        <v>261</v>
      </c>
    </row>
    <row r="21" spans="1:5" s="68" customFormat="1" ht="89.25" customHeight="1" thickBot="1">
      <c r="A21" s="251"/>
      <c r="B21" s="209" t="s">
        <v>262</v>
      </c>
      <c r="C21" s="71" t="s">
        <v>263</v>
      </c>
      <c r="D21" s="210" t="s">
        <v>99</v>
      </c>
      <c r="E21" s="67" t="s">
        <v>188</v>
      </c>
    </row>
    <row r="22" spans="1:5" s="68" customFormat="1" ht="126" customHeight="1" thickBot="1">
      <c r="A22" s="251"/>
      <c r="B22" s="109" t="s">
        <v>264</v>
      </c>
      <c r="C22" s="71" t="s">
        <v>265</v>
      </c>
      <c r="D22" s="210" t="s">
        <v>99</v>
      </c>
      <c r="E22" s="67" t="s">
        <v>241</v>
      </c>
    </row>
    <row r="23" spans="1:5" s="68" customFormat="1" ht="103.5" customHeight="1" thickBot="1">
      <c r="A23" s="251"/>
      <c r="B23" s="109" t="s">
        <v>266</v>
      </c>
      <c r="C23" s="71" t="s">
        <v>267</v>
      </c>
      <c r="D23" s="210" t="s">
        <v>99</v>
      </c>
      <c r="E23" s="67" t="s">
        <v>268</v>
      </c>
    </row>
    <row r="24" spans="1:5" s="68" customFormat="1" ht="91.5" customHeight="1" thickBot="1">
      <c r="A24" s="251"/>
      <c r="B24" s="209" t="s">
        <v>269</v>
      </c>
      <c r="C24" s="71" t="s">
        <v>175</v>
      </c>
      <c r="D24" s="210" t="s">
        <v>99</v>
      </c>
      <c r="E24" s="67" t="s">
        <v>176</v>
      </c>
    </row>
    <row r="25" spans="1:5" s="68" customFormat="1" ht="105.75" customHeight="1" thickBot="1">
      <c r="A25" s="251"/>
      <c r="B25" s="109" t="s">
        <v>349</v>
      </c>
      <c r="C25" s="71" t="s">
        <v>270</v>
      </c>
      <c r="D25" s="210" t="s">
        <v>99</v>
      </c>
      <c r="E25" s="67" t="s">
        <v>271</v>
      </c>
    </row>
    <row r="26" spans="1:5" ht="42" customHeight="1"/>
    <row r="27" spans="1:5" ht="27" customHeight="1"/>
    <row r="28" spans="1:5">
      <c r="B28" s="10"/>
      <c r="D28" s="259"/>
      <c r="E28" s="259"/>
    </row>
    <row r="29" spans="1:5">
      <c r="B29" s="4"/>
      <c r="D29" s="252"/>
      <c r="E29" s="252"/>
    </row>
    <row r="30" spans="1:5" ht="35.25" customHeight="1">
      <c r="B30" s="13"/>
      <c r="D30" s="253"/>
      <c r="E30" s="253"/>
    </row>
  </sheetData>
  <mergeCells count="16">
    <mergeCell ref="A15:A16"/>
    <mergeCell ref="A4:E4"/>
    <mergeCell ref="A17:A25"/>
    <mergeCell ref="D29:E29"/>
    <mergeCell ref="D30:E30"/>
    <mergeCell ref="B5:E5"/>
    <mergeCell ref="B6:E6"/>
    <mergeCell ref="B7:E7"/>
    <mergeCell ref="B8:E8"/>
    <mergeCell ref="B10:E10"/>
    <mergeCell ref="B11:B12"/>
    <mergeCell ref="C11:C12"/>
    <mergeCell ref="D11:D12"/>
    <mergeCell ref="E11:E12"/>
    <mergeCell ref="D28:E28"/>
    <mergeCell ref="A10:A12"/>
  </mergeCells>
  <hyperlinks>
    <hyperlink ref="D15" r:id="rId1" xr:uid="{BA6738FA-0DA7-4847-BFF6-DF3A7EB3ECF1}"/>
    <hyperlink ref="D13" r:id="rId2" xr:uid="{00000000-0004-0000-0300-000000000000}"/>
    <hyperlink ref="D23" r:id="rId3" xr:uid="{0D8DA7F0-8800-4E2C-992E-1ED4B3DB3E7F}"/>
    <hyperlink ref="D22" r:id="rId4" xr:uid="{7B5B11ED-1DA6-427B-940E-F7751AF9781A}"/>
  </hyperlinks>
  <pageMargins left="0.70866141732283472" right="0.70866141732283472" top="1.3130314960629921" bottom="0.74803149606299213" header="0.31496062992125984" footer="0.31496062992125984"/>
  <pageSetup paperSize="9" scale="68" orientation="portrait" r:id="rId5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0DB3-0524-4CAC-9263-26FBBBC6B86F}">
  <sheetPr>
    <tabColor rgb="FF00B050"/>
    <pageSetUpPr fitToPage="1"/>
  </sheetPr>
  <dimension ref="B1:AN83"/>
  <sheetViews>
    <sheetView view="pageBreakPreview" topLeftCell="A17" zoomScale="115" zoomScaleNormal="90" zoomScaleSheetLayoutView="115" workbookViewId="0">
      <selection activeCell="D18" sqref="D18"/>
    </sheetView>
  </sheetViews>
  <sheetFormatPr baseColWidth="10" defaultColWidth="14.42578125" defaultRowHeight="15" customHeight="1"/>
  <cols>
    <col min="1" max="1" width="3.140625" style="73" customWidth="1"/>
    <col min="2" max="2" width="4.7109375" style="73" customWidth="1"/>
    <col min="3" max="3" width="3.5703125" style="73" customWidth="1"/>
    <col min="4" max="4" width="28.85546875" style="76" customWidth="1"/>
    <col min="5" max="5" width="15.140625" style="73" customWidth="1"/>
    <col min="6" max="6" width="5" style="73" customWidth="1"/>
    <col min="7" max="7" width="4.28515625" style="73" customWidth="1"/>
    <col min="8" max="8" width="4.7109375" style="73" customWidth="1"/>
    <col min="9" max="9" width="4.140625" style="73" customWidth="1"/>
    <col min="10" max="10" width="4.28515625" style="73" customWidth="1"/>
    <col min="11" max="11" width="5.42578125" style="73" customWidth="1"/>
    <col min="12" max="12" width="5.7109375" style="73" customWidth="1"/>
    <col min="13" max="13" width="11.28515625" style="73" customWidth="1"/>
    <col min="14" max="14" width="10.85546875" style="73" customWidth="1"/>
    <col min="15" max="15" width="11.7109375" style="73" customWidth="1"/>
    <col min="16" max="16" width="12.5703125" style="73" customWidth="1"/>
    <col min="17" max="17" width="7.140625" style="73" customWidth="1"/>
    <col min="18" max="18" width="17.42578125" style="75" customWidth="1"/>
    <col min="19" max="19" width="5.85546875" style="75" customWidth="1"/>
    <col min="20" max="20" width="35.28515625" style="75" customWidth="1"/>
    <col min="21" max="21" width="34.140625" style="75" customWidth="1"/>
    <col min="22" max="22" width="31" style="73" customWidth="1"/>
    <col min="23" max="23" width="6.140625" style="73" customWidth="1"/>
    <col min="24" max="27" width="6.42578125" style="73" customWidth="1"/>
    <col min="28" max="28" width="5.140625" style="73" customWidth="1"/>
    <col min="29" max="29" width="6.140625" style="73" customWidth="1"/>
    <col min="30" max="30" width="4.5703125" style="73" customWidth="1"/>
    <col min="31" max="31" width="6.42578125" style="73" customWidth="1"/>
    <col min="32" max="32" width="4.5703125" style="73" customWidth="1"/>
    <col min="33" max="33" width="6.85546875" style="73" customWidth="1"/>
    <col min="34" max="34" width="4.5703125" style="73" customWidth="1"/>
    <col min="35" max="35" width="6.140625" style="73" customWidth="1"/>
    <col min="36" max="36" width="13.85546875" style="73" customWidth="1"/>
    <col min="37" max="37" width="21.42578125" style="74" customWidth="1"/>
    <col min="38" max="16384" width="14.42578125" style="73"/>
  </cols>
  <sheetData>
    <row r="1" spans="2:40" ht="70.5" customHeight="1"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73" t="s">
        <v>169</v>
      </c>
    </row>
    <row r="2" spans="2:40" ht="25.5" customHeight="1">
      <c r="B2" s="264" t="s">
        <v>282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</row>
    <row r="3" spans="2:40" ht="15.75">
      <c r="B3" s="265" t="s">
        <v>119</v>
      </c>
      <c r="C3" s="265"/>
      <c r="D3" s="265"/>
      <c r="E3" s="265" t="s">
        <v>118</v>
      </c>
      <c r="F3" s="266" t="s">
        <v>117</v>
      </c>
      <c r="G3" s="267"/>
      <c r="H3" s="107"/>
      <c r="I3" s="266" t="s">
        <v>116</v>
      </c>
      <c r="J3" s="270"/>
      <c r="K3" s="270"/>
      <c r="L3" s="267"/>
      <c r="M3" s="272" t="s">
        <v>115</v>
      </c>
      <c r="N3" s="273"/>
      <c r="O3" s="273"/>
      <c r="P3" s="273"/>
      <c r="Q3" s="273"/>
      <c r="R3" s="274"/>
      <c r="S3" s="278" t="s">
        <v>114</v>
      </c>
      <c r="T3" s="281" t="s">
        <v>113</v>
      </c>
      <c r="U3" s="281" t="s">
        <v>112</v>
      </c>
      <c r="V3" s="265" t="s">
        <v>154</v>
      </c>
      <c r="W3" s="284" t="s">
        <v>155</v>
      </c>
      <c r="X3" s="284" t="s">
        <v>156</v>
      </c>
      <c r="Y3" s="284" t="s">
        <v>157</v>
      </c>
      <c r="Z3" s="284" t="s">
        <v>158</v>
      </c>
      <c r="AA3" s="265" t="s">
        <v>159</v>
      </c>
      <c r="AB3" s="265"/>
      <c r="AC3" s="265"/>
      <c r="AD3" s="265"/>
      <c r="AE3" s="265"/>
      <c r="AF3" s="265"/>
      <c r="AG3" s="265"/>
      <c r="AH3" s="265"/>
      <c r="AI3" s="265"/>
      <c r="AJ3" s="265" t="s">
        <v>160</v>
      </c>
      <c r="AK3" s="265" t="s">
        <v>161</v>
      </c>
    </row>
    <row r="4" spans="2:40" ht="24.75" customHeight="1">
      <c r="B4" s="265"/>
      <c r="C4" s="265"/>
      <c r="D4" s="265"/>
      <c r="E4" s="265"/>
      <c r="F4" s="268"/>
      <c r="G4" s="269"/>
      <c r="H4" s="106"/>
      <c r="I4" s="268"/>
      <c r="J4" s="271"/>
      <c r="K4" s="271"/>
      <c r="L4" s="269"/>
      <c r="M4" s="275"/>
      <c r="N4" s="276"/>
      <c r="O4" s="276"/>
      <c r="P4" s="276"/>
      <c r="Q4" s="276"/>
      <c r="R4" s="277"/>
      <c r="S4" s="279"/>
      <c r="T4" s="282"/>
      <c r="U4" s="282"/>
      <c r="V4" s="265"/>
      <c r="W4" s="284"/>
      <c r="X4" s="284"/>
      <c r="Y4" s="284"/>
      <c r="Z4" s="284"/>
      <c r="AA4" s="285" t="s">
        <v>111</v>
      </c>
      <c r="AB4" s="285"/>
      <c r="AC4" s="285" t="s">
        <v>110</v>
      </c>
      <c r="AD4" s="285"/>
      <c r="AE4" s="285" t="s">
        <v>109</v>
      </c>
      <c r="AF4" s="285"/>
      <c r="AG4" s="285" t="s">
        <v>108</v>
      </c>
      <c r="AH4" s="285"/>
      <c r="AI4" s="285"/>
      <c r="AJ4" s="265"/>
      <c r="AK4" s="265"/>
    </row>
    <row r="5" spans="2:40" ht="60">
      <c r="B5" s="265"/>
      <c r="C5" s="265"/>
      <c r="D5" s="265"/>
      <c r="E5" s="265"/>
      <c r="F5" s="211" t="s">
        <v>107</v>
      </c>
      <c r="G5" s="211" t="s">
        <v>162</v>
      </c>
      <c r="H5" s="211" t="s">
        <v>163</v>
      </c>
      <c r="I5" s="211" t="s">
        <v>106</v>
      </c>
      <c r="J5" s="211" t="s">
        <v>105</v>
      </c>
      <c r="K5" s="105" t="s">
        <v>104</v>
      </c>
      <c r="L5" s="211" t="s">
        <v>103</v>
      </c>
      <c r="M5" s="104">
        <v>1000</v>
      </c>
      <c r="N5" s="104">
        <v>2000</v>
      </c>
      <c r="O5" s="104">
        <v>3000</v>
      </c>
      <c r="P5" s="104">
        <v>4000</v>
      </c>
      <c r="Q5" s="104">
        <v>5000</v>
      </c>
      <c r="R5" s="103" t="s">
        <v>96</v>
      </c>
      <c r="S5" s="280"/>
      <c r="T5" s="283"/>
      <c r="U5" s="283"/>
      <c r="V5" s="265"/>
      <c r="W5" s="284"/>
      <c r="X5" s="284"/>
      <c r="Y5" s="284"/>
      <c r="Z5" s="284"/>
      <c r="AA5" s="155" t="s">
        <v>102</v>
      </c>
      <c r="AB5" s="155" t="s">
        <v>101</v>
      </c>
      <c r="AC5" s="155" t="s">
        <v>102</v>
      </c>
      <c r="AD5" s="155" t="s">
        <v>101</v>
      </c>
      <c r="AE5" s="155" t="s">
        <v>102</v>
      </c>
      <c r="AF5" s="155" t="s">
        <v>101</v>
      </c>
      <c r="AG5" s="155" t="s">
        <v>102</v>
      </c>
      <c r="AH5" s="155" t="s">
        <v>101</v>
      </c>
      <c r="AI5" s="155" t="s">
        <v>96</v>
      </c>
      <c r="AJ5" s="265"/>
      <c r="AK5" s="265"/>
    </row>
    <row r="6" spans="2:40" ht="78" customHeight="1">
      <c r="B6" s="102" t="s">
        <v>164</v>
      </c>
      <c r="C6" s="101"/>
      <c r="D6" s="152" t="s">
        <v>120</v>
      </c>
      <c r="E6" s="181" t="s">
        <v>122</v>
      </c>
      <c r="F6" s="169">
        <v>10</v>
      </c>
      <c r="G6" s="169">
        <v>10.199999999999999</v>
      </c>
      <c r="H6" s="169">
        <v>10.3</v>
      </c>
      <c r="I6" s="169" t="s">
        <v>125</v>
      </c>
      <c r="J6" s="169" t="s">
        <v>126</v>
      </c>
      <c r="K6" s="169" t="s">
        <v>127</v>
      </c>
      <c r="L6" s="169" t="s">
        <v>128</v>
      </c>
      <c r="M6" s="193">
        <f>M8</f>
        <v>2559360</v>
      </c>
      <c r="N6" s="156">
        <f>N8+N9</f>
        <v>194120</v>
      </c>
      <c r="O6" s="157">
        <f>O8+O9</f>
        <v>227689.01</v>
      </c>
      <c r="P6" s="157">
        <f>P8+P9</f>
        <v>9348323</v>
      </c>
      <c r="Q6" s="158">
        <v>0</v>
      </c>
      <c r="R6" s="159">
        <f>M6+N6+O6+P6</f>
        <v>12329492.01</v>
      </c>
      <c r="S6" s="150" t="s">
        <v>281</v>
      </c>
      <c r="T6" s="194" t="s">
        <v>230</v>
      </c>
      <c r="U6" s="194" t="s">
        <v>179</v>
      </c>
      <c r="V6" s="153" t="s">
        <v>231</v>
      </c>
      <c r="W6" s="170" t="s">
        <v>177</v>
      </c>
      <c r="X6" s="171" t="s">
        <v>131</v>
      </c>
      <c r="Y6" s="172">
        <v>1</v>
      </c>
      <c r="Z6" s="171" t="s">
        <v>133</v>
      </c>
      <c r="AA6" s="185" t="s">
        <v>286</v>
      </c>
      <c r="AB6" s="185">
        <v>0</v>
      </c>
      <c r="AC6" s="185" t="s">
        <v>287</v>
      </c>
      <c r="AD6" s="185">
        <v>0</v>
      </c>
      <c r="AE6" s="185" t="s">
        <v>288</v>
      </c>
      <c r="AF6" s="185">
        <v>0</v>
      </c>
      <c r="AG6" s="185" t="s">
        <v>288</v>
      </c>
      <c r="AH6" s="185">
        <v>0</v>
      </c>
      <c r="AI6" s="216" t="s">
        <v>285</v>
      </c>
      <c r="AJ6" s="188" t="s">
        <v>99</v>
      </c>
      <c r="AK6" s="187" t="s">
        <v>240</v>
      </c>
    </row>
    <row r="7" spans="2:40" ht="51" customHeight="1">
      <c r="B7" s="98" t="s">
        <v>165</v>
      </c>
      <c r="C7" s="100"/>
      <c r="D7" s="152" t="s">
        <v>121</v>
      </c>
      <c r="E7" s="181" t="s">
        <v>122</v>
      </c>
      <c r="F7" s="169">
        <v>10</v>
      </c>
      <c r="G7" s="169">
        <v>10.199999999999999</v>
      </c>
      <c r="H7" s="169">
        <v>10.3</v>
      </c>
      <c r="I7" s="169" t="s">
        <v>125</v>
      </c>
      <c r="J7" s="169" t="s">
        <v>126</v>
      </c>
      <c r="K7" s="169" t="s">
        <v>127</v>
      </c>
      <c r="L7" s="169" t="s">
        <v>128</v>
      </c>
      <c r="M7" s="193">
        <f>M8</f>
        <v>2559360</v>
      </c>
      <c r="N7" s="156">
        <f>SUM(N10:N18)</f>
        <v>194120</v>
      </c>
      <c r="O7" s="157">
        <f>SUM(O10:O18)</f>
        <v>227689.01</v>
      </c>
      <c r="P7" s="157">
        <f>SUM(P10:P18)</f>
        <v>9348323</v>
      </c>
      <c r="Q7" s="169">
        <v>0</v>
      </c>
      <c r="R7" s="159">
        <f>M7+N7+O7+P7</f>
        <v>12329492.01</v>
      </c>
      <c r="S7" s="150" t="s">
        <v>281</v>
      </c>
      <c r="T7" s="152" t="s">
        <v>232</v>
      </c>
      <c r="U7" s="152" t="s">
        <v>180</v>
      </c>
      <c r="V7" s="153" t="s">
        <v>233</v>
      </c>
      <c r="W7" s="170" t="s">
        <v>177</v>
      </c>
      <c r="X7" s="171" t="s">
        <v>131</v>
      </c>
      <c r="Y7" s="172">
        <v>1</v>
      </c>
      <c r="Z7" s="171" t="s">
        <v>133</v>
      </c>
      <c r="AA7" s="185" t="s">
        <v>286</v>
      </c>
      <c r="AB7" s="185">
        <v>0</v>
      </c>
      <c r="AC7" s="185" t="s">
        <v>287</v>
      </c>
      <c r="AD7" s="185">
        <v>0</v>
      </c>
      <c r="AE7" s="185" t="s">
        <v>288</v>
      </c>
      <c r="AF7" s="185">
        <v>0</v>
      </c>
      <c r="AG7" s="185" t="s">
        <v>288</v>
      </c>
      <c r="AH7" s="185">
        <v>0</v>
      </c>
      <c r="AI7" s="216" t="s">
        <v>285</v>
      </c>
      <c r="AJ7" s="188" t="s">
        <v>99</v>
      </c>
      <c r="AK7" s="187" t="s">
        <v>92</v>
      </c>
      <c r="AN7" s="112"/>
    </row>
    <row r="8" spans="2:40" ht="64.5" customHeight="1">
      <c r="B8" s="286" t="s">
        <v>166</v>
      </c>
      <c r="C8" s="100">
        <v>1</v>
      </c>
      <c r="D8" s="180" t="s">
        <v>272</v>
      </c>
      <c r="E8" s="212" t="s">
        <v>283</v>
      </c>
      <c r="F8" s="166">
        <v>10</v>
      </c>
      <c r="G8" s="166">
        <v>10.199999999999999</v>
      </c>
      <c r="H8" s="166">
        <v>10.3</v>
      </c>
      <c r="I8" s="166" t="s">
        <v>125</v>
      </c>
      <c r="J8" s="166" t="s">
        <v>126</v>
      </c>
      <c r="K8" s="166" t="s">
        <v>127</v>
      </c>
      <c r="L8" s="166" t="s">
        <v>128</v>
      </c>
      <c r="M8" s="160">
        <f>M15</f>
        <v>2559360</v>
      </c>
      <c r="N8" s="160">
        <f>N10+N11+N12+N13+N14+N15+N16</f>
        <v>112120</v>
      </c>
      <c r="O8" s="161">
        <f>O10+O11+O12+O13+O14+O15+O16+O17</f>
        <v>156105</v>
      </c>
      <c r="P8" s="161">
        <f>P10+P11+P12+P13+P14+P16+P17</f>
        <v>4382415</v>
      </c>
      <c r="Q8" s="161">
        <v>0</v>
      </c>
      <c r="R8" s="162">
        <f>M8+N8+O8+P8</f>
        <v>7210000</v>
      </c>
      <c r="S8" s="151" t="s">
        <v>281</v>
      </c>
      <c r="T8" s="205" t="s">
        <v>326</v>
      </c>
      <c r="U8" s="205" t="s">
        <v>329</v>
      </c>
      <c r="V8" s="206" t="s">
        <v>327</v>
      </c>
      <c r="W8" s="173" t="s">
        <v>178</v>
      </c>
      <c r="X8" s="174" t="s">
        <v>132</v>
      </c>
      <c r="Y8" s="175">
        <v>1</v>
      </c>
      <c r="Z8" s="174" t="s">
        <v>133</v>
      </c>
      <c r="AA8" s="186" t="s">
        <v>289</v>
      </c>
      <c r="AB8" s="186">
        <v>0</v>
      </c>
      <c r="AC8" s="186" t="s">
        <v>290</v>
      </c>
      <c r="AD8" s="186">
        <v>0</v>
      </c>
      <c r="AE8" s="186" t="s">
        <v>291</v>
      </c>
      <c r="AF8" s="186">
        <v>0</v>
      </c>
      <c r="AG8" s="186" t="s">
        <v>292</v>
      </c>
      <c r="AH8" s="186">
        <v>0</v>
      </c>
      <c r="AI8" s="186" t="s">
        <v>293</v>
      </c>
      <c r="AJ8" s="189" t="s">
        <v>99</v>
      </c>
      <c r="AK8" s="192" t="s">
        <v>345</v>
      </c>
    </row>
    <row r="9" spans="2:40" ht="47.25" customHeight="1">
      <c r="B9" s="287"/>
      <c r="C9" s="100">
        <v>2</v>
      </c>
      <c r="D9" s="180" t="s">
        <v>273</v>
      </c>
      <c r="E9" s="213" t="s">
        <v>284</v>
      </c>
      <c r="F9" s="166">
        <v>10</v>
      </c>
      <c r="G9" s="166">
        <v>10.199999999999999</v>
      </c>
      <c r="H9" s="166">
        <v>1.5</v>
      </c>
      <c r="I9" s="166">
        <v>1</v>
      </c>
      <c r="J9" s="166">
        <v>1.3</v>
      </c>
      <c r="K9" s="166" t="s">
        <v>324</v>
      </c>
      <c r="L9" s="166" t="s">
        <v>325</v>
      </c>
      <c r="M9" s="160">
        <v>0</v>
      </c>
      <c r="N9" s="160">
        <f>N18</f>
        <v>82000</v>
      </c>
      <c r="O9" s="161">
        <f>O18</f>
        <v>71584.009999999995</v>
      </c>
      <c r="P9" s="161">
        <f>P18</f>
        <v>4965908</v>
      </c>
      <c r="Q9" s="161">
        <v>0</v>
      </c>
      <c r="R9" s="162">
        <f>N9+O9+P9</f>
        <v>5119492.01</v>
      </c>
      <c r="S9" s="151" t="s">
        <v>281</v>
      </c>
      <c r="T9" s="205" t="s">
        <v>328</v>
      </c>
      <c r="U9" s="205" t="s">
        <v>236</v>
      </c>
      <c r="V9" s="206" t="s">
        <v>330</v>
      </c>
      <c r="W9" s="173" t="s">
        <v>178</v>
      </c>
      <c r="X9" s="174" t="s">
        <v>132</v>
      </c>
      <c r="Y9" s="175">
        <v>1</v>
      </c>
      <c r="Z9" s="174" t="s">
        <v>133</v>
      </c>
      <c r="AA9" s="186" t="s">
        <v>295</v>
      </c>
      <c r="AB9" s="186">
        <v>0</v>
      </c>
      <c r="AC9" s="186" t="s">
        <v>295</v>
      </c>
      <c r="AD9" s="186">
        <v>0</v>
      </c>
      <c r="AE9" s="186" t="s">
        <v>296</v>
      </c>
      <c r="AF9" s="186">
        <v>0</v>
      </c>
      <c r="AG9" s="186" t="s">
        <v>296</v>
      </c>
      <c r="AH9" s="186">
        <v>0</v>
      </c>
      <c r="AI9" s="186" t="s">
        <v>294</v>
      </c>
      <c r="AJ9" s="189" t="s">
        <v>99</v>
      </c>
      <c r="AK9" s="192" t="s">
        <v>344</v>
      </c>
    </row>
    <row r="10" spans="2:40" ht="51.75" customHeight="1">
      <c r="B10" s="286" t="s">
        <v>167</v>
      </c>
      <c r="C10" s="99">
        <v>1.1000000000000001</v>
      </c>
      <c r="D10" s="183" t="s">
        <v>275</v>
      </c>
      <c r="E10" s="181" t="s">
        <v>123</v>
      </c>
      <c r="F10" s="169">
        <v>10</v>
      </c>
      <c r="G10" s="169">
        <v>10.199999999999999</v>
      </c>
      <c r="H10" s="169">
        <v>1.5</v>
      </c>
      <c r="I10" s="181" t="s">
        <v>125</v>
      </c>
      <c r="J10" s="169" t="s">
        <v>126</v>
      </c>
      <c r="K10" s="169" t="s">
        <v>127</v>
      </c>
      <c r="L10" s="169" t="s">
        <v>128</v>
      </c>
      <c r="M10" s="167">
        <v>0</v>
      </c>
      <c r="N10" s="168">
        <v>2860</v>
      </c>
      <c r="O10" s="168">
        <v>5000</v>
      </c>
      <c r="P10" s="168">
        <v>440000</v>
      </c>
      <c r="Q10" s="167">
        <v>0</v>
      </c>
      <c r="R10" s="165">
        <f>P10+O10+N10</f>
        <v>447860</v>
      </c>
      <c r="S10" s="150" t="s">
        <v>281</v>
      </c>
      <c r="T10" s="194" t="s">
        <v>253</v>
      </c>
      <c r="U10" s="153" t="s">
        <v>331</v>
      </c>
      <c r="V10" s="153" t="s">
        <v>332</v>
      </c>
      <c r="W10" s="152" t="s">
        <v>178</v>
      </c>
      <c r="X10" s="152" t="s">
        <v>132</v>
      </c>
      <c r="Y10" s="176">
        <v>1</v>
      </c>
      <c r="Z10" s="177" t="s">
        <v>133</v>
      </c>
      <c r="AA10" s="185" t="s">
        <v>298</v>
      </c>
      <c r="AB10" s="185">
        <v>0</v>
      </c>
      <c r="AC10" s="185" t="s">
        <v>299</v>
      </c>
      <c r="AD10" s="185">
        <v>0</v>
      </c>
      <c r="AE10" s="185" t="s">
        <v>300</v>
      </c>
      <c r="AF10" s="185">
        <v>0</v>
      </c>
      <c r="AG10" s="185" t="s">
        <v>300</v>
      </c>
      <c r="AH10" s="185">
        <v>0</v>
      </c>
      <c r="AI10" s="185" t="s">
        <v>297</v>
      </c>
      <c r="AJ10" s="188" t="s">
        <v>99</v>
      </c>
      <c r="AK10" s="187" t="s">
        <v>254</v>
      </c>
    </row>
    <row r="11" spans="2:40" ht="69" customHeight="1">
      <c r="B11" s="286"/>
      <c r="C11" s="99">
        <v>1.2</v>
      </c>
      <c r="D11" s="154" t="s">
        <v>276</v>
      </c>
      <c r="E11" s="181" t="s">
        <v>123</v>
      </c>
      <c r="F11" s="169">
        <v>10</v>
      </c>
      <c r="G11" s="154">
        <v>10.199999999999999</v>
      </c>
      <c r="H11" s="169">
        <v>1.5</v>
      </c>
      <c r="I11" s="169" t="s">
        <v>125</v>
      </c>
      <c r="J11" s="169" t="s">
        <v>126</v>
      </c>
      <c r="K11" s="169" t="s">
        <v>127</v>
      </c>
      <c r="L11" s="169" t="s">
        <v>128</v>
      </c>
      <c r="M11" s="167">
        <v>0</v>
      </c>
      <c r="N11" s="168">
        <v>10000</v>
      </c>
      <c r="O11" s="168">
        <v>7513</v>
      </c>
      <c r="P11" s="168">
        <v>380415</v>
      </c>
      <c r="Q11" s="167">
        <v>0</v>
      </c>
      <c r="R11" s="165">
        <f t="shared" ref="R11:R12" si="0">N11+O11+P11</f>
        <v>397928</v>
      </c>
      <c r="S11" s="150" t="s">
        <v>281</v>
      </c>
      <c r="T11" s="194" t="s">
        <v>255</v>
      </c>
      <c r="U11" s="153" t="s">
        <v>237</v>
      </c>
      <c r="V11" s="153" t="s">
        <v>333</v>
      </c>
      <c r="W11" s="152" t="s">
        <v>178</v>
      </c>
      <c r="X11" s="178" t="s">
        <v>132</v>
      </c>
      <c r="Y11" s="176">
        <v>1</v>
      </c>
      <c r="Z11" s="177" t="s">
        <v>133</v>
      </c>
      <c r="AA11" s="185" t="s">
        <v>302</v>
      </c>
      <c r="AB11" s="185">
        <v>0</v>
      </c>
      <c r="AC11" s="185" t="s">
        <v>303</v>
      </c>
      <c r="AD11" s="185">
        <v>0</v>
      </c>
      <c r="AE11" s="185" t="s">
        <v>304</v>
      </c>
      <c r="AF11" s="185">
        <v>0</v>
      </c>
      <c r="AG11" s="185" t="s">
        <v>304</v>
      </c>
      <c r="AH11" s="185">
        <v>0</v>
      </c>
      <c r="AI11" s="185" t="s">
        <v>301</v>
      </c>
      <c r="AJ11" s="188" t="s">
        <v>99</v>
      </c>
      <c r="AK11" s="187" t="s">
        <v>256</v>
      </c>
    </row>
    <row r="12" spans="2:40" ht="53.25" customHeight="1">
      <c r="B12" s="286"/>
      <c r="C12" s="97">
        <v>1.3</v>
      </c>
      <c r="D12" s="154" t="s">
        <v>277</v>
      </c>
      <c r="E12" s="181" t="s">
        <v>186</v>
      </c>
      <c r="F12" s="169">
        <v>10</v>
      </c>
      <c r="G12" s="169">
        <v>10.199999999999999</v>
      </c>
      <c r="H12" s="169">
        <v>11.4</v>
      </c>
      <c r="I12" s="169">
        <v>1</v>
      </c>
      <c r="J12" s="169">
        <v>1.6</v>
      </c>
      <c r="K12" s="169" t="s">
        <v>129</v>
      </c>
      <c r="L12" s="169" t="s">
        <v>130</v>
      </c>
      <c r="M12" s="167">
        <v>0</v>
      </c>
      <c r="N12" s="168">
        <v>7800</v>
      </c>
      <c r="O12" s="168">
        <v>23000</v>
      </c>
      <c r="P12" s="168">
        <v>2925000</v>
      </c>
      <c r="Q12" s="167">
        <v>0</v>
      </c>
      <c r="R12" s="165">
        <f t="shared" si="0"/>
        <v>2955800</v>
      </c>
      <c r="S12" s="150" t="s">
        <v>281</v>
      </c>
      <c r="T12" s="194" t="s">
        <v>257</v>
      </c>
      <c r="U12" s="153" t="s">
        <v>334</v>
      </c>
      <c r="V12" s="153" t="s">
        <v>335</v>
      </c>
      <c r="W12" s="152" t="s">
        <v>178</v>
      </c>
      <c r="X12" s="178" t="s">
        <v>132</v>
      </c>
      <c r="Y12" s="176">
        <v>1</v>
      </c>
      <c r="Z12" s="177" t="s">
        <v>133</v>
      </c>
      <c r="AA12" s="185" t="s">
        <v>306</v>
      </c>
      <c r="AB12" s="185">
        <v>0</v>
      </c>
      <c r="AC12" s="185" t="s">
        <v>238</v>
      </c>
      <c r="AD12" s="185">
        <v>0</v>
      </c>
      <c r="AE12" s="185" t="s">
        <v>238</v>
      </c>
      <c r="AF12" s="185">
        <v>0</v>
      </c>
      <c r="AG12" s="185" t="s">
        <v>238</v>
      </c>
      <c r="AH12" s="185">
        <v>0</v>
      </c>
      <c r="AI12" s="185" t="s">
        <v>305</v>
      </c>
      <c r="AJ12" s="188" t="s">
        <v>99</v>
      </c>
      <c r="AK12" s="187" t="s">
        <v>258</v>
      </c>
    </row>
    <row r="13" spans="2:40" ht="53.25" customHeight="1">
      <c r="B13" s="286"/>
      <c r="C13" s="97">
        <v>1.4</v>
      </c>
      <c r="D13" s="154" t="s">
        <v>278</v>
      </c>
      <c r="E13" s="181" t="s">
        <v>186</v>
      </c>
      <c r="F13" s="169">
        <v>10</v>
      </c>
      <c r="G13" s="169">
        <v>10.199999999999999</v>
      </c>
      <c r="H13" s="169">
        <v>11.4</v>
      </c>
      <c r="I13" s="169">
        <v>1</v>
      </c>
      <c r="J13" s="169">
        <v>1.6</v>
      </c>
      <c r="K13" s="169" t="s">
        <v>129</v>
      </c>
      <c r="L13" s="169" t="s">
        <v>130</v>
      </c>
      <c r="M13" s="167">
        <v>0</v>
      </c>
      <c r="N13" s="169">
        <v>38200</v>
      </c>
      <c r="O13" s="169">
        <v>35845</v>
      </c>
      <c r="P13" s="169">
        <v>352000</v>
      </c>
      <c r="Q13" s="167">
        <v>0</v>
      </c>
      <c r="R13" s="165">
        <f>P13+O13+N13</f>
        <v>426045</v>
      </c>
      <c r="S13" s="150" t="s">
        <v>281</v>
      </c>
      <c r="T13" s="194" t="s">
        <v>260</v>
      </c>
      <c r="U13" s="153" t="s">
        <v>336</v>
      </c>
      <c r="V13" s="153" t="s">
        <v>337</v>
      </c>
      <c r="W13" s="152" t="s">
        <v>178</v>
      </c>
      <c r="X13" s="178" t="s">
        <v>132</v>
      </c>
      <c r="Y13" s="176">
        <v>1</v>
      </c>
      <c r="Z13" s="177" t="s">
        <v>133</v>
      </c>
      <c r="AA13" s="185" t="s">
        <v>238</v>
      </c>
      <c r="AB13" s="185">
        <v>0</v>
      </c>
      <c r="AC13" s="185" t="s">
        <v>308</v>
      </c>
      <c r="AD13" s="185">
        <v>0</v>
      </c>
      <c r="AE13" s="185" t="s">
        <v>309</v>
      </c>
      <c r="AF13" s="185">
        <v>0</v>
      </c>
      <c r="AG13" s="185" t="s">
        <v>238</v>
      </c>
      <c r="AH13" s="185">
        <v>0</v>
      </c>
      <c r="AI13" s="185" t="s">
        <v>307</v>
      </c>
      <c r="AJ13" s="188" t="s">
        <v>99</v>
      </c>
      <c r="AK13" s="187" t="s">
        <v>261</v>
      </c>
    </row>
    <row r="14" spans="2:40" ht="60" customHeight="1">
      <c r="B14" s="286"/>
      <c r="C14" s="97">
        <v>1.5</v>
      </c>
      <c r="D14" s="154" t="s">
        <v>124</v>
      </c>
      <c r="E14" s="182" t="s">
        <v>186</v>
      </c>
      <c r="F14" s="169">
        <v>10</v>
      </c>
      <c r="G14" s="169">
        <v>10.199999999999999</v>
      </c>
      <c r="H14" s="184">
        <v>11.4</v>
      </c>
      <c r="I14" s="169">
        <v>1</v>
      </c>
      <c r="J14" s="169">
        <v>1.6</v>
      </c>
      <c r="K14" s="169" t="s">
        <v>129</v>
      </c>
      <c r="L14" s="169" t="s">
        <v>130</v>
      </c>
      <c r="M14" s="163">
        <v>0</v>
      </c>
      <c r="N14" s="200">
        <v>20000</v>
      </c>
      <c r="O14" s="201">
        <v>9935</v>
      </c>
      <c r="P14" s="164">
        <v>83000</v>
      </c>
      <c r="Q14" s="163">
        <v>0</v>
      </c>
      <c r="R14" s="163">
        <f>N14+O14+P14</f>
        <v>112935</v>
      </c>
      <c r="S14" s="150" t="s">
        <v>281</v>
      </c>
      <c r="T14" s="194" t="s">
        <v>263</v>
      </c>
      <c r="U14" s="153" t="s">
        <v>338</v>
      </c>
      <c r="V14" s="179" t="s">
        <v>339</v>
      </c>
      <c r="W14" s="152" t="s">
        <v>178</v>
      </c>
      <c r="X14" s="178" t="s">
        <v>132</v>
      </c>
      <c r="Y14" s="176">
        <v>1</v>
      </c>
      <c r="Z14" s="177" t="s">
        <v>133</v>
      </c>
      <c r="AA14" s="185" t="s">
        <v>244</v>
      </c>
      <c r="AB14" s="185">
        <v>0</v>
      </c>
      <c r="AC14" s="185" t="s">
        <v>239</v>
      </c>
      <c r="AD14" s="185">
        <v>0</v>
      </c>
      <c r="AE14" s="185" t="s">
        <v>239</v>
      </c>
      <c r="AF14" s="185">
        <v>0</v>
      </c>
      <c r="AG14" s="185" t="s">
        <v>239</v>
      </c>
      <c r="AH14" s="185">
        <v>0</v>
      </c>
      <c r="AI14" s="185" t="s">
        <v>243</v>
      </c>
      <c r="AJ14" s="188" t="s">
        <v>99</v>
      </c>
      <c r="AK14" s="187" t="s">
        <v>188</v>
      </c>
    </row>
    <row r="15" spans="2:40" ht="76.5" customHeight="1">
      <c r="B15" s="286"/>
      <c r="C15" s="97">
        <v>1.6</v>
      </c>
      <c r="D15" s="154" t="s">
        <v>279</v>
      </c>
      <c r="E15" s="214" t="s">
        <v>283</v>
      </c>
      <c r="F15" s="169">
        <v>10</v>
      </c>
      <c r="G15" s="169">
        <v>10.199999999999999</v>
      </c>
      <c r="H15" s="184">
        <v>16.3</v>
      </c>
      <c r="I15" s="169" t="s">
        <v>125</v>
      </c>
      <c r="J15" s="169" t="s">
        <v>126</v>
      </c>
      <c r="K15" s="169" t="s">
        <v>127</v>
      </c>
      <c r="L15" s="169" t="s">
        <v>128</v>
      </c>
      <c r="M15" s="163">
        <v>2559360</v>
      </c>
      <c r="N15" s="163">
        <v>20000</v>
      </c>
      <c r="O15" s="163">
        <v>28380</v>
      </c>
      <c r="P15" s="163"/>
      <c r="Q15" s="163">
        <v>0</v>
      </c>
      <c r="R15" s="163">
        <f>M15+N15+O15</f>
        <v>2607740</v>
      </c>
      <c r="S15" s="150" t="s">
        <v>281</v>
      </c>
      <c r="T15" s="194" t="s">
        <v>265</v>
      </c>
      <c r="U15" s="153" t="s">
        <v>340</v>
      </c>
      <c r="V15" s="179" t="s">
        <v>341</v>
      </c>
      <c r="W15" s="152" t="s">
        <v>178</v>
      </c>
      <c r="X15" s="178" t="s">
        <v>132</v>
      </c>
      <c r="Y15" s="176">
        <v>1</v>
      </c>
      <c r="Z15" s="177" t="s">
        <v>133</v>
      </c>
      <c r="AA15" s="185" t="s">
        <v>311</v>
      </c>
      <c r="AB15" s="185">
        <v>0</v>
      </c>
      <c r="AC15" s="185" t="s">
        <v>312</v>
      </c>
      <c r="AD15" s="185">
        <v>0</v>
      </c>
      <c r="AE15" s="185" t="s">
        <v>313</v>
      </c>
      <c r="AF15" s="185">
        <v>0</v>
      </c>
      <c r="AG15" s="185" t="s">
        <v>312</v>
      </c>
      <c r="AH15" s="185">
        <v>0</v>
      </c>
      <c r="AI15" s="185" t="s">
        <v>310</v>
      </c>
      <c r="AJ15" s="188" t="s">
        <v>99</v>
      </c>
      <c r="AK15" s="187" t="s">
        <v>241</v>
      </c>
    </row>
    <row r="16" spans="2:40" ht="54.75" customHeight="1">
      <c r="B16" s="286"/>
      <c r="C16" s="97">
        <v>1.7</v>
      </c>
      <c r="D16" s="154" t="s">
        <v>280</v>
      </c>
      <c r="E16" s="214" t="s">
        <v>283</v>
      </c>
      <c r="F16" s="169">
        <v>10</v>
      </c>
      <c r="G16" s="169">
        <v>10.199999999999999</v>
      </c>
      <c r="H16" s="184">
        <v>16.3</v>
      </c>
      <c r="I16" s="169" t="s">
        <v>125</v>
      </c>
      <c r="J16" s="169" t="s">
        <v>126</v>
      </c>
      <c r="K16" s="169" t="s">
        <v>127</v>
      </c>
      <c r="L16" s="169" t="s">
        <v>128</v>
      </c>
      <c r="M16" s="163">
        <v>0</v>
      </c>
      <c r="N16" s="163">
        <v>13260</v>
      </c>
      <c r="O16" s="163">
        <v>32432</v>
      </c>
      <c r="P16" s="163">
        <v>166000</v>
      </c>
      <c r="Q16" s="163">
        <v>0</v>
      </c>
      <c r="R16" s="163">
        <f>N16+O16+P16</f>
        <v>211692</v>
      </c>
      <c r="S16" s="150" t="s">
        <v>281</v>
      </c>
      <c r="T16" s="194" t="s">
        <v>267</v>
      </c>
      <c r="U16" s="153" t="s">
        <v>342</v>
      </c>
      <c r="V16" s="179" t="s">
        <v>343</v>
      </c>
      <c r="W16" s="152" t="s">
        <v>178</v>
      </c>
      <c r="X16" s="178" t="s">
        <v>132</v>
      </c>
      <c r="Y16" s="176">
        <v>1</v>
      </c>
      <c r="Z16" s="177" t="s">
        <v>133</v>
      </c>
      <c r="AA16" s="185" t="s">
        <v>315</v>
      </c>
      <c r="AB16" s="185">
        <v>0</v>
      </c>
      <c r="AC16" s="185" t="s">
        <v>316</v>
      </c>
      <c r="AD16" s="185">
        <v>0</v>
      </c>
      <c r="AE16" s="185" t="s">
        <v>317</v>
      </c>
      <c r="AF16" s="185">
        <v>0</v>
      </c>
      <c r="AG16" s="185" t="s">
        <v>239</v>
      </c>
      <c r="AH16" s="185">
        <v>0</v>
      </c>
      <c r="AI16" s="185" t="s">
        <v>314</v>
      </c>
      <c r="AJ16" s="188" t="s">
        <v>99</v>
      </c>
      <c r="AK16" s="187" t="s">
        <v>268</v>
      </c>
    </row>
    <row r="17" spans="2:38" ht="54.75" customHeight="1">
      <c r="B17" s="286"/>
      <c r="C17" s="97">
        <v>1.8</v>
      </c>
      <c r="D17" s="154" t="s">
        <v>168</v>
      </c>
      <c r="E17" s="215" t="s">
        <v>187</v>
      </c>
      <c r="F17" s="169">
        <v>10</v>
      </c>
      <c r="G17" s="169">
        <v>10.199999999999999</v>
      </c>
      <c r="H17" s="184">
        <v>5.5</v>
      </c>
      <c r="I17" s="169" t="s">
        <v>125</v>
      </c>
      <c r="J17" s="169" t="s">
        <v>126</v>
      </c>
      <c r="K17" s="169" t="s">
        <v>127</v>
      </c>
      <c r="L17" s="169" t="s">
        <v>128</v>
      </c>
      <c r="M17" s="163">
        <v>0</v>
      </c>
      <c r="N17" s="163"/>
      <c r="O17" s="163">
        <v>14000</v>
      </c>
      <c r="P17" s="163">
        <v>36000</v>
      </c>
      <c r="Q17" s="163">
        <v>0</v>
      </c>
      <c r="R17" s="163">
        <f>N17+O17+P17</f>
        <v>50000</v>
      </c>
      <c r="S17" s="150" t="s">
        <v>281</v>
      </c>
      <c r="T17" s="194" t="s">
        <v>175</v>
      </c>
      <c r="U17" s="153" t="s">
        <v>181</v>
      </c>
      <c r="V17" s="153" t="s">
        <v>182</v>
      </c>
      <c r="W17" s="152" t="s">
        <v>178</v>
      </c>
      <c r="X17" s="178" t="s">
        <v>132</v>
      </c>
      <c r="Y17" s="176">
        <v>1</v>
      </c>
      <c r="Z17" s="177" t="s">
        <v>133</v>
      </c>
      <c r="AA17" s="185" t="s">
        <v>319</v>
      </c>
      <c r="AB17" s="185">
        <v>0</v>
      </c>
      <c r="AC17" s="185" t="s">
        <v>320</v>
      </c>
      <c r="AD17" s="185">
        <v>0</v>
      </c>
      <c r="AE17" s="185" t="s">
        <v>321</v>
      </c>
      <c r="AF17" s="185">
        <v>0</v>
      </c>
      <c r="AG17" s="185" t="s">
        <v>322</v>
      </c>
      <c r="AH17" s="185">
        <v>0</v>
      </c>
      <c r="AI17" s="185" t="s">
        <v>318</v>
      </c>
      <c r="AJ17" s="188" t="s">
        <v>99</v>
      </c>
      <c r="AK17" s="187" t="s">
        <v>176</v>
      </c>
      <c r="AL17" s="113"/>
    </row>
    <row r="18" spans="2:38" ht="51.75" customHeight="1">
      <c r="B18" s="286"/>
      <c r="C18" s="97">
        <v>2.1</v>
      </c>
      <c r="D18" s="154" t="s">
        <v>323</v>
      </c>
      <c r="E18" s="154" t="s">
        <v>284</v>
      </c>
      <c r="F18" s="169">
        <v>10</v>
      </c>
      <c r="G18" s="169">
        <v>10.199999999999999</v>
      </c>
      <c r="H18" s="184">
        <v>1.5</v>
      </c>
      <c r="I18" s="169">
        <v>1</v>
      </c>
      <c r="J18" s="169">
        <v>1.3</v>
      </c>
      <c r="K18" s="169" t="s">
        <v>324</v>
      </c>
      <c r="L18" s="169" t="s">
        <v>325</v>
      </c>
      <c r="M18" s="163">
        <v>0</v>
      </c>
      <c r="N18" s="163">
        <v>82000</v>
      </c>
      <c r="O18" s="163">
        <v>71584.009999999995</v>
      </c>
      <c r="P18" s="167">
        <v>4965908</v>
      </c>
      <c r="Q18" s="167">
        <v>0</v>
      </c>
      <c r="R18" s="167">
        <f>N18+O18+P18</f>
        <v>5119492.01</v>
      </c>
      <c r="S18" s="150" t="s">
        <v>281</v>
      </c>
      <c r="T18" s="194" t="s">
        <v>270</v>
      </c>
      <c r="U18" s="153" t="s">
        <v>329</v>
      </c>
      <c r="V18" s="179" t="s">
        <v>330</v>
      </c>
      <c r="W18" s="152" t="s">
        <v>178</v>
      </c>
      <c r="X18" s="178" t="s">
        <v>132</v>
      </c>
      <c r="Y18" s="176">
        <v>1</v>
      </c>
      <c r="Z18" s="177" t="s">
        <v>133</v>
      </c>
      <c r="AA18" s="185" t="s">
        <v>295</v>
      </c>
      <c r="AB18" s="185">
        <v>0</v>
      </c>
      <c r="AC18" s="185" t="s">
        <v>295</v>
      </c>
      <c r="AD18" s="185">
        <v>0</v>
      </c>
      <c r="AE18" s="185" t="s">
        <v>296</v>
      </c>
      <c r="AF18" s="185">
        <v>0</v>
      </c>
      <c r="AG18" s="185" t="s">
        <v>296</v>
      </c>
      <c r="AH18" s="185">
        <v>0</v>
      </c>
      <c r="AI18" s="185" t="s">
        <v>294</v>
      </c>
      <c r="AJ18" s="188" t="s">
        <v>99</v>
      </c>
      <c r="AK18" s="187" t="s">
        <v>271</v>
      </c>
      <c r="AL18" s="148"/>
    </row>
    <row r="19" spans="2:38" ht="15.75">
      <c r="B19" s="93"/>
      <c r="C19" s="88"/>
      <c r="D19" s="95" t="s">
        <v>100</v>
      </c>
      <c r="E19" s="94"/>
      <c r="F19" s="94"/>
      <c r="G19" s="94"/>
      <c r="H19" s="94"/>
      <c r="I19" s="94"/>
      <c r="J19" s="94"/>
      <c r="K19" s="94"/>
      <c r="L19" s="94"/>
      <c r="M19" s="92"/>
      <c r="N19" s="92"/>
      <c r="O19" s="92"/>
      <c r="P19" s="92"/>
      <c r="Q19" s="92"/>
      <c r="R19" s="196">
        <f>R10+R11+R12+R13+R14+R15+R16+R17+R18</f>
        <v>12329492.01</v>
      </c>
      <c r="S19" s="91"/>
      <c r="T19" s="91"/>
      <c r="U19" s="91"/>
      <c r="V19" s="87"/>
      <c r="W19" s="88"/>
      <c r="X19" s="90"/>
      <c r="Y19" s="89"/>
      <c r="Z19" s="90"/>
      <c r="AA19" s="90"/>
      <c r="AB19" s="90"/>
      <c r="AC19" s="89"/>
      <c r="AD19" s="89"/>
      <c r="AE19" s="89"/>
      <c r="AF19" s="89"/>
      <c r="AG19" s="89"/>
      <c r="AH19" s="89"/>
      <c r="AI19" s="89"/>
      <c r="AJ19" s="88"/>
      <c r="AK19" s="96"/>
    </row>
    <row r="20" spans="2:38" ht="15.75">
      <c r="B20" s="93"/>
      <c r="C20" s="88"/>
      <c r="D20" s="95"/>
      <c r="E20" s="94"/>
      <c r="F20" s="94"/>
      <c r="G20" s="94"/>
      <c r="H20" s="94"/>
      <c r="I20" s="94"/>
      <c r="J20" s="94"/>
      <c r="K20" s="94"/>
      <c r="L20" s="94"/>
      <c r="M20" s="92"/>
      <c r="N20" s="92"/>
      <c r="O20" s="92"/>
      <c r="P20" s="92"/>
      <c r="Q20" s="92"/>
      <c r="R20" s="91"/>
      <c r="S20" s="91"/>
      <c r="T20" s="91"/>
      <c r="U20" s="91"/>
      <c r="V20" s="87"/>
      <c r="W20" s="88"/>
      <c r="X20" s="90"/>
      <c r="Y20" s="89"/>
      <c r="Z20" s="90"/>
      <c r="AA20" s="90"/>
      <c r="AB20" s="90"/>
      <c r="AC20" s="89"/>
      <c r="AD20" s="89"/>
      <c r="AE20" s="89"/>
      <c r="AF20" s="89"/>
      <c r="AG20" s="89"/>
      <c r="AH20" s="89"/>
      <c r="AI20" s="89"/>
      <c r="AJ20" s="88"/>
      <c r="AK20" s="87"/>
    </row>
    <row r="21" spans="2:38" ht="18" customHeight="1">
      <c r="B21" s="93"/>
      <c r="C21" s="114"/>
      <c r="D21" s="95" t="s">
        <v>100</v>
      </c>
      <c r="E21" s="94"/>
      <c r="F21" s="94"/>
      <c r="G21" s="94"/>
      <c r="H21" s="94"/>
      <c r="I21" s="94"/>
      <c r="J21" s="94"/>
      <c r="K21" s="94"/>
      <c r="L21" s="94"/>
      <c r="M21" s="92"/>
      <c r="N21" s="92"/>
      <c r="O21" s="92"/>
      <c r="P21" s="92"/>
      <c r="Q21" s="92"/>
      <c r="R21" s="91"/>
      <c r="S21" s="91"/>
      <c r="T21" s="91"/>
      <c r="U21" s="91"/>
      <c r="V21" s="87"/>
      <c r="W21" s="88"/>
      <c r="X21" s="90"/>
      <c r="Y21" s="89"/>
      <c r="Z21" s="88"/>
      <c r="AA21" s="88"/>
      <c r="AB21" s="88"/>
      <c r="AC21" s="89"/>
      <c r="AD21" s="89"/>
      <c r="AE21" s="89"/>
      <c r="AF21" s="89"/>
      <c r="AG21" s="89"/>
      <c r="AH21" s="89"/>
      <c r="AI21" s="89"/>
      <c r="AJ21" s="88"/>
      <c r="AK21" s="87"/>
    </row>
    <row r="22" spans="2:38" ht="30.75" customHeight="1">
      <c r="B22" s="93"/>
      <c r="C22" s="114"/>
      <c r="D22" s="288"/>
      <c r="E22" s="288"/>
      <c r="F22" s="115"/>
      <c r="G22" s="115"/>
      <c r="H22" s="115"/>
      <c r="I22" s="115"/>
      <c r="J22" s="115"/>
      <c r="K22" s="115"/>
      <c r="L22" s="115"/>
      <c r="M22" s="92"/>
      <c r="N22" s="92"/>
      <c r="O22" s="92"/>
      <c r="P22" s="92"/>
      <c r="Q22" s="92"/>
      <c r="R22" s="91"/>
      <c r="S22" s="91"/>
      <c r="T22" s="91"/>
      <c r="U22" s="91"/>
      <c r="V22" s="87"/>
      <c r="W22" s="88"/>
      <c r="X22" s="289"/>
      <c r="Y22" s="289"/>
      <c r="Z22" s="289"/>
      <c r="AA22" s="289"/>
      <c r="AB22" s="88"/>
      <c r="AC22" s="89"/>
      <c r="AD22" s="89"/>
      <c r="AE22" s="89"/>
      <c r="AF22" s="89"/>
      <c r="AG22" s="89"/>
      <c r="AH22" s="89"/>
      <c r="AI22" s="89"/>
      <c r="AJ22" s="88"/>
      <c r="AK22" s="87"/>
    </row>
    <row r="23" spans="2:38" ht="15.75" customHeight="1">
      <c r="B23" s="93"/>
      <c r="C23" s="114"/>
      <c r="D23" s="290"/>
      <c r="E23" s="290"/>
      <c r="F23" s="116"/>
      <c r="G23" s="116"/>
      <c r="H23" s="116"/>
      <c r="I23" s="116"/>
      <c r="J23" s="116"/>
      <c r="K23" s="116"/>
      <c r="L23" s="116"/>
      <c r="M23" s="92"/>
      <c r="N23" s="92"/>
      <c r="O23" s="92"/>
      <c r="P23" s="92"/>
      <c r="Q23" s="92"/>
      <c r="R23" s="91"/>
      <c r="S23" s="91"/>
      <c r="T23" s="91"/>
      <c r="U23" s="91"/>
      <c r="V23" s="87"/>
      <c r="W23" s="88"/>
      <c r="X23" s="289"/>
      <c r="Y23" s="289"/>
      <c r="Z23" s="289"/>
      <c r="AA23" s="289"/>
      <c r="AB23" s="88"/>
      <c r="AC23" s="89"/>
      <c r="AD23" s="89"/>
      <c r="AE23" s="89"/>
      <c r="AF23" s="89"/>
      <c r="AG23" s="89"/>
      <c r="AH23" s="89"/>
      <c r="AI23" s="89"/>
      <c r="AJ23" s="88"/>
      <c r="AK23" s="87"/>
    </row>
    <row r="24" spans="2:38" ht="15.75" customHeight="1">
      <c r="B24" s="93"/>
      <c r="C24" s="114"/>
      <c r="D24" s="290"/>
      <c r="E24" s="290"/>
      <c r="F24" s="116"/>
      <c r="G24" s="116"/>
      <c r="H24" s="116"/>
      <c r="I24" s="116"/>
      <c r="J24" s="116"/>
      <c r="K24" s="116"/>
      <c r="L24" s="116"/>
      <c r="M24" s="92"/>
      <c r="N24" s="92"/>
      <c r="O24" s="92"/>
      <c r="P24" s="92"/>
      <c r="Q24" s="92"/>
      <c r="R24" s="91"/>
      <c r="S24" s="91"/>
      <c r="T24" s="91"/>
      <c r="U24" s="91"/>
      <c r="V24" s="87"/>
      <c r="W24" s="88"/>
      <c r="X24" s="289"/>
      <c r="Y24" s="289"/>
      <c r="Z24" s="289"/>
      <c r="AA24" s="289"/>
      <c r="AB24" s="88"/>
      <c r="AC24" s="89"/>
      <c r="AD24" s="89"/>
      <c r="AE24" s="89"/>
      <c r="AF24" s="89"/>
      <c r="AG24" s="89"/>
      <c r="AH24" s="89"/>
      <c r="AI24" s="89"/>
      <c r="AJ24" s="88"/>
      <c r="AK24" s="87"/>
    </row>
    <row r="25" spans="2:38" ht="15.75" customHeight="1">
      <c r="B25" s="93"/>
      <c r="C25" s="114"/>
      <c r="D25" s="290" t="s">
        <v>100</v>
      </c>
      <c r="E25" s="290"/>
      <c r="F25" s="116"/>
      <c r="G25" s="116"/>
      <c r="H25" s="116"/>
      <c r="I25" s="116"/>
      <c r="J25" s="116"/>
      <c r="K25" s="116"/>
      <c r="L25" s="116"/>
      <c r="M25" s="92"/>
      <c r="N25" s="92"/>
      <c r="O25" s="92"/>
      <c r="P25" s="92"/>
      <c r="Q25" s="92"/>
      <c r="R25" s="91"/>
      <c r="S25" s="91"/>
      <c r="T25" s="91"/>
      <c r="U25" s="91"/>
      <c r="V25" s="87"/>
      <c r="W25" s="88"/>
      <c r="X25" s="289"/>
      <c r="Y25" s="289"/>
      <c r="Z25" s="289"/>
      <c r="AA25" s="289"/>
      <c r="AB25" s="90"/>
      <c r="AC25" s="89"/>
      <c r="AD25" s="89"/>
      <c r="AE25" s="89"/>
      <c r="AF25" s="89"/>
      <c r="AG25" s="89"/>
      <c r="AH25" s="89"/>
      <c r="AI25" s="89"/>
      <c r="AJ25" s="88"/>
      <c r="AK25" s="87"/>
    </row>
    <row r="26" spans="2:38" s="127" customFormat="1" ht="108" customHeight="1">
      <c r="B26" s="117"/>
      <c r="C26" s="118"/>
      <c r="D26" s="291"/>
      <c r="E26" s="291"/>
      <c r="F26" s="119"/>
      <c r="G26" s="119"/>
      <c r="H26" s="119"/>
      <c r="I26" s="119"/>
      <c r="J26" s="119"/>
      <c r="K26" s="119"/>
      <c r="L26" s="119"/>
      <c r="M26" s="120"/>
      <c r="N26" s="120"/>
      <c r="O26" s="120"/>
      <c r="P26" s="120"/>
      <c r="Q26" s="120"/>
      <c r="R26" s="121"/>
      <c r="S26" s="121"/>
      <c r="T26" s="121"/>
      <c r="U26" s="121"/>
      <c r="V26" s="122"/>
      <c r="W26" s="123"/>
      <c r="X26" s="292"/>
      <c r="Y26" s="292"/>
      <c r="Z26" s="292"/>
      <c r="AA26" s="292"/>
      <c r="AB26" s="125"/>
      <c r="AC26" s="126"/>
      <c r="AD26" s="126"/>
      <c r="AE26" s="126"/>
      <c r="AF26" s="126"/>
      <c r="AG26" s="126"/>
      <c r="AH26" s="126"/>
      <c r="AI26" s="126"/>
      <c r="AJ26" s="123"/>
      <c r="AK26" s="122"/>
    </row>
    <row r="27" spans="2:38" s="127" customFormat="1" ht="26.25" customHeight="1">
      <c r="B27" s="117"/>
      <c r="C27" s="118"/>
      <c r="D27" s="119"/>
      <c r="E27" s="119"/>
      <c r="F27" s="119"/>
      <c r="G27" s="119"/>
      <c r="H27" s="119"/>
      <c r="I27" s="119"/>
      <c r="J27" s="119"/>
      <c r="K27" s="119"/>
      <c r="L27" s="119"/>
      <c r="M27" s="120"/>
      <c r="N27" s="120"/>
      <c r="O27" s="120"/>
      <c r="P27" s="120"/>
      <c r="Q27" s="120"/>
      <c r="R27" s="121"/>
      <c r="S27" s="121"/>
      <c r="T27" s="121"/>
      <c r="U27" s="121"/>
      <c r="V27" s="122"/>
      <c r="W27" s="123"/>
      <c r="X27" s="124"/>
      <c r="Y27" s="124"/>
      <c r="Z27" s="124"/>
      <c r="AA27" s="124"/>
      <c r="AB27" s="125"/>
      <c r="AC27" s="126"/>
      <c r="AD27" s="126"/>
      <c r="AE27" s="126"/>
      <c r="AF27" s="126"/>
      <c r="AG27" s="126"/>
      <c r="AH27" s="126"/>
      <c r="AI27" s="126"/>
      <c r="AJ27" s="123"/>
      <c r="AK27" s="122"/>
    </row>
    <row r="28" spans="2:38" s="127" customFormat="1" ht="26.25" customHeight="1">
      <c r="B28" s="117"/>
      <c r="C28" s="118"/>
      <c r="D28" s="119"/>
      <c r="E28" s="119"/>
      <c r="F28" s="119"/>
      <c r="G28" s="119"/>
      <c r="H28" s="119"/>
      <c r="I28" s="119"/>
      <c r="J28" s="119"/>
      <c r="K28" s="119"/>
      <c r="L28" s="119"/>
      <c r="M28" s="120"/>
      <c r="N28" s="120"/>
      <c r="O28" s="120"/>
      <c r="P28" s="120"/>
      <c r="Q28" s="120"/>
      <c r="R28" s="121"/>
      <c r="S28" s="121"/>
      <c r="T28" s="121"/>
      <c r="U28" s="121"/>
      <c r="V28" s="122"/>
      <c r="W28" s="123"/>
      <c r="X28" s="124"/>
      <c r="Y28" s="124"/>
      <c r="Z28" s="124"/>
      <c r="AA28" s="124"/>
      <c r="AB28" s="125"/>
      <c r="AC28" s="126"/>
      <c r="AD28" s="126"/>
      <c r="AE28" s="126"/>
      <c r="AF28" s="126"/>
      <c r="AG28" s="126"/>
      <c r="AH28" s="126"/>
      <c r="AI28" s="126"/>
      <c r="AJ28" s="123"/>
      <c r="AK28" s="122"/>
    </row>
    <row r="29" spans="2:38" ht="15.75" customHeight="1">
      <c r="B29" s="128"/>
      <c r="C29" s="129"/>
      <c r="D29" s="130"/>
      <c r="E29" s="131"/>
      <c r="F29" s="131"/>
      <c r="G29" s="131"/>
      <c r="H29" s="131"/>
      <c r="I29" s="131"/>
      <c r="J29" s="131"/>
      <c r="K29" s="131"/>
      <c r="L29" s="131"/>
      <c r="M29" s="132"/>
      <c r="N29" s="132"/>
      <c r="O29" s="132"/>
      <c r="P29" s="132"/>
      <c r="Q29" s="132"/>
      <c r="R29" s="133"/>
      <c r="S29" s="133"/>
      <c r="T29" s="133"/>
      <c r="U29" s="133"/>
      <c r="V29" s="134"/>
      <c r="W29" s="116"/>
      <c r="X29" s="135"/>
      <c r="Y29" s="136"/>
      <c r="Z29" s="135"/>
      <c r="AA29" s="135"/>
      <c r="AB29" s="135"/>
      <c r="AC29" s="136"/>
      <c r="AD29" s="136"/>
      <c r="AE29" s="136"/>
      <c r="AF29" s="136"/>
      <c r="AG29" s="136"/>
      <c r="AH29" s="136"/>
      <c r="AI29" s="136"/>
      <c r="AJ29" s="116"/>
      <c r="AK29" s="134"/>
    </row>
    <row r="30" spans="2:38" ht="15.75" customHeight="1">
      <c r="B30" s="145"/>
      <c r="C30" s="137"/>
      <c r="D30" s="138" t="s">
        <v>100</v>
      </c>
      <c r="E30" s="86"/>
      <c r="F30" s="86"/>
      <c r="G30" s="86"/>
      <c r="H30" s="86"/>
      <c r="I30" s="86"/>
      <c r="J30" s="86"/>
      <c r="K30" s="86"/>
      <c r="L30" s="86"/>
      <c r="M30" s="139"/>
      <c r="N30" s="139"/>
      <c r="O30" s="139"/>
      <c r="P30" s="139"/>
      <c r="Q30" s="139"/>
      <c r="R30" s="140"/>
      <c r="S30" s="140"/>
      <c r="T30" s="140"/>
      <c r="U30" s="140"/>
      <c r="V30" s="146"/>
      <c r="W30" s="142"/>
      <c r="X30" s="143"/>
      <c r="Y30" s="144"/>
      <c r="Z30" s="143"/>
      <c r="AA30" s="143"/>
      <c r="AB30" s="143"/>
      <c r="AC30" s="144"/>
      <c r="AD30" s="144"/>
      <c r="AE30" s="144"/>
      <c r="AF30" s="144"/>
      <c r="AG30" s="144"/>
      <c r="AH30" s="144"/>
      <c r="AI30" s="144"/>
      <c r="AJ30" s="143"/>
      <c r="AK30" s="147"/>
    </row>
    <row r="31" spans="2:38" ht="15.75" customHeight="1">
      <c r="B31" s="145"/>
      <c r="C31" s="137"/>
      <c r="D31" s="138" t="s">
        <v>100</v>
      </c>
      <c r="E31" s="86"/>
      <c r="F31" s="86"/>
      <c r="G31" s="86"/>
      <c r="H31" s="86"/>
      <c r="I31" s="86"/>
      <c r="J31" s="86"/>
      <c r="K31" s="86"/>
      <c r="L31" s="86"/>
      <c r="M31" s="139"/>
      <c r="N31" s="139"/>
      <c r="O31" s="139"/>
      <c r="P31" s="139"/>
      <c r="Q31" s="139"/>
      <c r="R31" s="140"/>
      <c r="S31" s="140"/>
      <c r="T31" s="140"/>
      <c r="U31" s="140"/>
      <c r="V31" s="146"/>
      <c r="W31" s="142"/>
      <c r="X31" s="143"/>
      <c r="Y31" s="144"/>
      <c r="Z31" s="143"/>
      <c r="AA31" s="143"/>
      <c r="AB31" s="143"/>
      <c r="AC31" s="144"/>
      <c r="AD31" s="144"/>
      <c r="AE31" s="144"/>
      <c r="AF31" s="144"/>
      <c r="AG31" s="144"/>
      <c r="AH31" s="144"/>
      <c r="AI31" s="144"/>
      <c r="AJ31" s="143"/>
      <c r="AK31" s="147"/>
    </row>
    <row r="32" spans="2:38" ht="15.75" customHeight="1">
      <c r="B32" s="145"/>
      <c r="C32" s="137"/>
      <c r="D32" s="138" t="s">
        <v>100</v>
      </c>
      <c r="E32" s="86"/>
      <c r="F32" s="86"/>
      <c r="G32" s="86"/>
      <c r="H32" s="86"/>
      <c r="I32" s="86"/>
      <c r="J32" s="86"/>
      <c r="K32" s="86"/>
      <c r="L32" s="86"/>
      <c r="M32" s="139"/>
      <c r="N32" s="139"/>
      <c r="O32" s="139"/>
      <c r="P32" s="139"/>
      <c r="Q32" s="139"/>
      <c r="R32" s="140"/>
      <c r="S32" s="140"/>
      <c r="T32" s="140"/>
      <c r="U32" s="140"/>
      <c r="V32" s="146"/>
      <c r="W32" s="142"/>
      <c r="X32" s="143"/>
      <c r="Y32" s="144"/>
      <c r="Z32" s="143"/>
      <c r="AA32" s="143"/>
      <c r="AB32" s="143"/>
      <c r="AC32" s="144"/>
      <c r="AD32" s="144"/>
      <c r="AE32" s="144"/>
      <c r="AF32" s="144"/>
      <c r="AG32" s="144"/>
      <c r="AH32" s="144"/>
      <c r="AI32" s="144"/>
      <c r="AJ32" s="143"/>
      <c r="AK32" s="147"/>
    </row>
    <row r="33" spans="2:37" ht="15.75" customHeight="1">
      <c r="B33" s="145"/>
      <c r="C33" s="137"/>
      <c r="D33" s="138" t="s">
        <v>100</v>
      </c>
      <c r="E33" s="86"/>
      <c r="F33" s="86"/>
      <c r="G33" s="86"/>
      <c r="H33" s="86"/>
      <c r="I33" s="86"/>
      <c r="J33" s="86"/>
      <c r="K33" s="86"/>
      <c r="L33" s="86"/>
      <c r="M33" s="139"/>
      <c r="N33" s="139"/>
      <c r="O33" s="139"/>
      <c r="P33" s="139"/>
      <c r="Q33" s="139"/>
      <c r="R33" s="140"/>
      <c r="S33" s="140"/>
      <c r="T33" s="140"/>
      <c r="U33" s="140"/>
      <c r="V33" s="146"/>
      <c r="W33" s="142"/>
      <c r="X33" s="143"/>
      <c r="Y33" s="144"/>
      <c r="Z33" s="143"/>
      <c r="AA33" s="143"/>
      <c r="AB33" s="143"/>
      <c r="AC33" s="144"/>
      <c r="AD33" s="144"/>
      <c r="AE33" s="144"/>
      <c r="AF33" s="144"/>
      <c r="AG33" s="144"/>
      <c r="AH33" s="144"/>
      <c r="AI33" s="144"/>
      <c r="AJ33" s="143"/>
      <c r="AK33" s="147"/>
    </row>
    <row r="34" spans="2:37" ht="15.75" customHeight="1">
      <c r="B34" s="145"/>
      <c r="C34" s="137"/>
      <c r="D34" s="138" t="s">
        <v>100</v>
      </c>
      <c r="E34" s="86"/>
      <c r="F34" s="86"/>
      <c r="G34" s="86"/>
      <c r="H34" s="86"/>
      <c r="I34" s="86"/>
      <c r="J34" s="86"/>
      <c r="K34" s="86"/>
      <c r="L34" s="86"/>
      <c r="M34" s="139"/>
      <c r="N34" s="139"/>
      <c r="O34" s="139"/>
      <c r="P34" s="139"/>
      <c r="Q34" s="139"/>
      <c r="R34" s="140"/>
      <c r="S34" s="140"/>
      <c r="T34" s="140"/>
      <c r="U34" s="140"/>
      <c r="V34" s="146"/>
      <c r="W34" s="142"/>
      <c r="X34" s="143"/>
      <c r="Y34" s="144"/>
      <c r="Z34" s="143"/>
      <c r="AA34" s="143"/>
      <c r="AB34" s="143"/>
      <c r="AC34" s="144"/>
      <c r="AD34" s="144"/>
      <c r="AE34" s="144"/>
      <c r="AF34" s="144"/>
      <c r="AG34" s="144"/>
      <c r="AH34" s="144"/>
      <c r="AI34" s="144"/>
      <c r="AJ34" s="143"/>
      <c r="AK34" s="147"/>
    </row>
    <row r="35" spans="2:37" ht="15.75" customHeight="1">
      <c r="B35" s="145"/>
      <c r="C35" s="137"/>
      <c r="D35" s="138" t="s">
        <v>100</v>
      </c>
      <c r="E35" s="86"/>
      <c r="F35" s="86"/>
      <c r="G35" s="86"/>
      <c r="H35" s="86"/>
      <c r="I35" s="86"/>
      <c r="J35" s="86"/>
      <c r="K35" s="86"/>
      <c r="L35" s="86"/>
      <c r="M35" s="139"/>
      <c r="N35" s="139"/>
      <c r="O35" s="139"/>
      <c r="P35" s="139"/>
      <c r="Q35" s="139"/>
      <c r="R35" s="140"/>
      <c r="S35" s="140"/>
      <c r="T35" s="140"/>
      <c r="U35" s="140"/>
      <c r="V35" s="146"/>
      <c r="W35" s="142"/>
      <c r="X35" s="143"/>
      <c r="Y35" s="144"/>
      <c r="Z35" s="143"/>
      <c r="AA35" s="143"/>
      <c r="AB35" s="143"/>
      <c r="AC35" s="144"/>
      <c r="AD35" s="144"/>
      <c r="AE35" s="144"/>
      <c r="AF35" s="144"/>
      <c r="AG35" s="144"/>
      <c r="AH35" s="144"/>
      <c r="AI35" s="144"/>
      <c r="AJ35" s="143"/>
      <c r="AK35" s="147"/>
    </row>
    <row r="36" spans="2:37" ht="15.75" customHeight="1">
      <c r="B36" s="145"/>
      <c r="C36" s="137"/>
      <c r="D36" s="138" t="s">
        <v>100</v>
      </c>
      <c r="E36" s="86"/>
      <c r="F36" s="86"/>
      <c r="G36" s="86"/>
      <c r="H36" s="86"/>
      <c r="I36" s="86"/>
      <c r="J36" s="86"/>
      <c r="K36" s="86"/>
      <c r="L36" s="86"/>
      <c r="M36" s="139"/>
      <c r="N36" s="139"/>
      <c r="O36" s="139"/>
      <c r="P36" s="139"/>
      <c r="Q36" s="139"/>
      <c r="R36" s="140"/>
      <c r="S36" s="140"/>
      <c r="T36" s="140"/>
      <c r="U36" s="140"/>
      <c r="V36" s="146"/>
      <c r="W36" s="142"/>
      <c r="X36" s="143"/>
      <c r="Y36" s="144"/>
      <c r="Z36" s="143"/>
      <c r="AA36" s="143"/>
      <c r="AB36" s="143"/>
      <c r="AC36" s="144"/>
      <c r="AD36" s="144"/>
      <c r="AE36" s="144"/>
      <c r="AF36" s="144"/>
      <c r="AG36" s="144"/>
      <c r="AH36" s="144"/>
      <c r="AI36" s="144"/>
      <c r="AJ36" s="143"/>
      <c r="AK36" s="147"/>
    </row>
    <row r="37" spans="2:37" ht="15.75" customHeight="1">
      <c r="B37" s="145"/>
      <c r="C37" s="137"/>
      <c r="D37" s="138" t="s">
        <v>100</v>
      </c>
      <c r="E37" s="86"/>
      <c r="F37" s="86"/>
      <c r="G37" s="86"/>
      <c r="H37" s="86"/>
      <c r="I37" s="86"/>
      <c r="J37" s="86"/>
      <c r="K37" s="86"/>
      <c r="L37" s="86"/>
      <c r="M37" s="139"/>
      <c r="N37" s="139"/>
      <c r="O37" s="139"/>
      <c r="P37" s="139"/>
      <c r="Q37" s="139"/>
      <c r="R37" s="140"/>
      <c r="S37" s="140"/>
      <c r="T37" s="140"/>
      <c r="U37" s="140"/>
      <c r="V37" s="146"/>
      <c r="W37" s="142"/>
      <c r="X37" s="143"/>
      <c r="Y37" s="144"/>
      <c r="Z37" s="143"/>
      <c r="AA37" s="143"/>
      <c r="AB37" s="143"/>
      <c r="AC37" s="144"/>
      <c r="AD37" s="144"/>
      <c r="AE37" s="144"/>
      <c r="AF37" s="144"/>
      <c r="AG37" s="144"/>
      <c r="AH37" s="144"/>
      <c r="AI37" s="144"/>
      <c r="AJ37" s="143"/>
      <c r="AK37" s="147"/>
    </row>
    <row r="38" spans="2:37" ht="15.75" customHeight="1">
      <c r="B38" s="145"/>
      <c r="C38" s="137"/>
      <c r="D38" s="138" t="s">
        <v>100</v>
      </c>
      <c r="E38" s="86"/>
      <c r="F38" s="86"/>
      <c r="G38" s="86"/>
      <c r="H38" s="86"/>
      <c r="I38" s="86"/>
      <c r="J38" s="86"/>
      <c r="K38" s="86"/>
      <c r="L38" s="86"/>
      <c r="M38" s="139"/>
      <c r="N38" s="139"/>
      <c r="O38" s="139"/>
      <c r="P38" s="139"/>
      <c r="Q38" s="139"/>
      <c r="R38" s="140"/>
      <c r="S38" s="140"/>
      <c r="T38" s="140"/>
      <c r="U38" s="140"/>
      <c r="V38" s="146"/>
      <c r="W38" s="142"/>
      <c r="X38" s="143"/>
      <c r="Y38" s="144"/>
      <c r="Z38" s="143"/>
      <c r="AA38" s="143"/>
      <c r="AB38" s="143"/>
      <c r="AC38" s="144"/>
      <c r="AD38" s="144"/>
      <c r="AE38" s="144"/>
      <c r="AF38" s="144"/>
      <c r="AG38" s="144"/>
      <c r="AH38" s="144"/>
      <c r="AI38" s="144"/>
      <c r="AJ38" s="143"/>
      <c r="AK38" s="147"/>
    </row>
    <row r="39" spans="2:37" ht="15.75" customHeight="1">
      <c r="B39" s="145"/>
      <c r="C39" s="137"/>
      <c r="D39" s="138" t="s">
        <v>100</v>
      </c>
      <c r="E39" s="86"/>
      <c r="F39" s="86"/>
      <c r="G39" s="86"/>
      <c r="H39" s="86"/>
      <c r="I39" s="86"/>
      <c r="J39" s="86"/>
      <c r="K39" s="86"/>
      <c r="L39" s="86"/>
      <c r="M39" s="139"/>
      <c r="N39" s="139"/>
      <c r="O39" s="139"/>
      <c r="P39" s="139"/>
      <c r="Q39" s="139"/>
      <c r="R39" s="140"/>
      <c r="S39" s="140"/>
      <c r="T39" s="140"/>
      <c r="U39" s="140"/>
      <c r="V39" s="146"/>
      <c r="W39" s="142"/>
      <c r="X39" s="143"/>
      <c r="Y39" s="144"/>
      <c r="Z39" s="143"/>
      <c r="AA39" s="143"/>
      <c r="AB39" s="143"/>
      <c r="AC39" s="144"/>
      <c r="AD39" s="144"/>
      <c r="AE39" s="144"/>
      <c r="AF39" s="144"/>
      <c r="AG39" s="144"/>
      <c r="AH39" s="144"/>
      <c r="AI39" s="144"/>
      <c r="AJ39" s="143"/>
      <c r="AK39" s="147"/>
    </row>
    <row r="40" spans="2:37" ht="15.75" customHeight="1">
      <c r="B40" s="145"/>
      <c r="C40" s="137"/>
      <c r="D40" s="138" t="s">
        <v>100</v>
      </c>
      <c r="E40" s="86"/>
      <c r="F40" s="86"/>
      <c r="G40" s="86"/>
      <c r="H40" s="86"/>
      <c r="I40" s="86"/>
      <c r="J40" s="86"/>
      <c r="K40" s="86"/>
      <c r="L40" s="86"/>
      <c r="M40" s="139"/>
      <c r="N40" s="139"/>
      <c r="O40" s="139"/>
      <c r="P40" s="139"/>
      <c r="Q40" s="139"/>
      <c r="R40" s="140"/>
      <c r="S40" s="140"/>
      <c r="T40" s="140"/>
      <c r="U40" s="140"/>
      <c r="V40" s="141"/>
      <c r="W40" s="142"/>
      <c r="X40" s="143"/>
      <c r="Y40" s="144"/>
      <c r="Z40" s="143"/>
      <c r="AA40" s="143"/>
      <c r="AB40" s="143"/>
      <c r="AC40" s="144"/>
      <c r="AD40" s="144"/>
      <c r="AE40" s="144"/>
      <c r="AF40" s="144"/>
      <c r="AG40" s="144"/>
      <c r="AH40" s="144"/>
      <c r="AI40" s="144"/>
      <c r="AJ40" s="143"/>
      <c r="AK40" s="147"/>
    </row>
    <row r="41" spans="2:37" ht="15.75" customHeight="1">
      <c r="B41" s="145"/>
      <c r="C41" s="137"/>
      <c r="D41" s="138" t="s">
        <v>100</v>
      </c>
      <c r="E41" s="86"/>
      <c r="F41" s="86"/>
      <c r="G41" s="86"/>
      <c r="H41" s="86"/>
      <c r="I41" s="86"/>
      <c r="J41" s="86"/>
      <c r="K41" s="86"/>
      <c r="L41" s="86"/>
      <c r="M41" s="139"/>
      <c r="N41" s="139"/>
      <c r="O41" s="139"/>
      <c r="P41" s="139"/>
      <c r="Q41" s="139"/>
      <c r="R41" s="140"/>
      <c r="S41" s="140"/>
      <c r="T41" s="140"/>
      <c r="U41" s="140"/>
      <c r="V41" s="146"/>
      <c r="W41" s="142"/>
      <c r="X41" s="143"/>
      <c r="Y41" s="144"/>
      <c r="Z41" s="143"/>
      <c r="AA41" s="143"/>
      <c r="AB41" s="143"/>
      <c r="AC41" s="144"/>
      <c r="AD41" s="144"/>
      <c r="AE41" s="144"/>
      <c r="AF41" s="144"/>
      <c r="AG41" s="144"/>
      <c r="AH41" s="144"/>
      <c r="AI41" s="144"/>
      <c r="AJ41" s="143"/>
      <c r="AK41" s="141"/>
    </row>
    <row r="42" spans="2:37" ht="15.75" customHeight="1">
      <c r="B42" s="145"/>
      <c r="C42" s="137"/>
      <c r="D42" s="138" t="s">
        <v>100</v>
      </c>
      <c r="E42" s="86"/>
      <c r="F42" s="86"/>
      <c r="G42" s="86"/>
      <c r="H42" s="86"/>
      <c r="I42" s="86"/>
      <c r="J42" s="86"/>
      <c r="K42" s="86"/>
      <c r="L42" s="86"/>
      <c r="M42" s="139"/>
      <c r="N42" s="139"/>
      <c r="O42" s="139"/>
      <c r="P42" s="139"/>
      <c r="Q42" s="139"/>
      <c r="R42" s="140"/>
      <c r="S42" s="140"/>
      <c r="T42" s="140"/>
      <c r="U42" s="140"/>
      <c r="V42" s="141"/>
      <c r="W42" s="142"/>
      <c r="X42" s="143"/>
      <c r="Y42" s="144"/>
      <c r="Z42" s="143"/>
      <c r="AA42" s="143"/>
      <c r="AB42" s="143"/>
      <c r="AC42" s="144"/>
      <c r="AD42" s="144"/>
      <c r="AE42" s="144"/>
      <c r="AF42" s="144"/>
      <c r="AG42" s="144"/>
      <c r="AH42" s="144"/>
      <c r="AI42" s="144"/>
      <c r="AJ42" s="143"/>
      <c r="AK42" s="141"/>
    </row>
    <row r="43" spans="2:37" ht="15.75" customHeight="1">
      <c r="B43" s="145"/>
      <c r="C43" s="137"/>
      <c r="D43" s="138" t="s">
        <v>100</v>
      </c>
      <c r="E43" s="86"/>
      <c r="F43" s="86"/>
      <c r="G43" s="86"/>
      <c r="H43" s="86"/>
      <c r="I43" s="86"/>
      <c r="J43" s="86"/>
      <c r="K43" s="86"/>
      <c r="L43" s="86"/>
      <c r="M43" s="139"/>
      <c r="N43" s="139"/>
      <c r="O43" s="139"/>
      <c r="P43" s="139"/>
      <c r="Q43" s="139"/>
      <c r="R43" s="140"/>
      <c r="S43" s="140"/>
      <c r="T43" s="140"/>
      <c r="U43" s="140"/>
      <c r="V43" s="146"/>
      <c r="W43" s="142"/>
      <c r="X43" s="143"/>
      <c r="Y43" s="144"/>
      <c r="Z43" s="143"/>
      <c r="AA43" s="143"/>
      <c r="AB43" s="143"/>
      <c r="AC43" s="144"/>
      <c r="AD43" s="144"/>
      <c r="AE43" s="144"/>
      <c r="AF43" s="144"/>
      <c r="AG43" s="144"/>
      <c r="AH43" s="144"/>
      <c r="AI43" s="144"/>
      <c r="AJ43" s="143"/>
      <c r="AK43" s="141"/>
    </row>
    <row r="44" spans="2:37" ht="15.75" customHeight="1">
      <c r="B44" s="145"/>
      <c r="C44" s="137"/>
      <c r="D44" s="138" t="s">
        <v>100</v>
      </c>
      <c r="E44" s="86"/>
      <c r="F44" s="86"/>
      <c r="G44" s="86"/>
      <c r="H44" s="86"/>
      <c r="I44" s="86"/>
      <c r="J44" s="86"/>
      <c r="K44" s="86"/>
      <c r="L44" s="86"/>
      <c r="M44" s="139"/>
      <c r="N44" s="139"/>
      <c r="O44" s="139"/>
      <c r="P44" s="139"/>
      <c r="Q44" s="139"/>
      <c r="R44" s="140"/>
      <c r="S44" s="140"/>
      <c r="T44" s="140"/>
      <c r="U44" s="140"/>
      <c r="V44" s="146"/>
      <c r="W44" s="142"/>
      <c r="X44" s="143"/>
      <c r="Y44" s="144"/>
      <c r="Z44" s="143"/>
      <c r="AA44" s="143"/>
      <c r="AB44" s="143"/>
      <c r="AC44" s="144"/>
      <c r="AD44" s="144"/>
      <c r="AE44" s="144"/>
      <c r="AF44" s="144"/>
      <c r="AG44" s="144"/>
      <c r="AH44" s="144"/>
      <c r="AI44" s="144"/>
      <c r="AJ44" s="143"/>
      <c r="AK44" s="141"/>
    </row>
    <row r="45" spans="2:37" ht="15.75" customHeight="1">
      <c r="B45" s="145"/>
      <c r="C45" s="137"/>
      <c r="D45" s="138" t="s">
        <v>100</v>
      </c>
      <c r="E45" s="86"/>
      <c r="F45" s="86"/>
      <c r="G45" s="86"/>
      <c r="H45" s="86"/>
      <c r="I45" s="86"/>
      <c r="J45" s="86"/>
      <c r="K45" s="86"/>
      <c r="L45" s="86"/>
      <c r="M45" s="139"/>
      <c r="N45" s="139"/>
      <c r="O45" s="139"/>
      <c r="P45" s="139"/>
      <c r="Q45" s="139"/>
      <c r="R45" s="140"/>
      <c r="S45" s="140"/>
      <c r="T45" s="140"/>
      <c r="U45" s="140"/>
      <c r="V45" s="146"/>
      <c r="W45" s="142"/>
      <c r="X45" s="143"/>
      <c r="Y45" s="144"/>
      <c r="Z45" s="143"/>
      <c r="AA45" s="143"/>
      <c r="AB45" s="143"/>
      <c r="AC45" s="144"/>
      <c r="AD45" s="144"/>
      <c r="AE45" s="144"/>
      <c r="AF45" s="144"/>
      <c r="AG45" s="144"/>
      <c r="AH45" s="144"/>
      <c r="AI45" s="144"/>
      <c r="AJ45" s="143"/>
      <c r="AK45" s="141"/>
    </row>
    <row r="46" spans="2:37" ht="15.75" customHeight="1">
      <c r="B46" s="145"/>
      <c r="C46" s="137"/>
      <c r="D46" s="138" t="s">
        <v>100</v>
      </c>
      <c r="E46" s="86"/>
      <c r="F46" s="86"/>
      <c r="G46" s="86"/>
      <c r="H46" s="86"/>
      <c r="I46" s="86"/>
      <c r="J46" s="86"/>
      <c r="K46" s="86"/>
      <c r="L46" s="86"/>
      <c r="M46" s="139"/>
      <c r="N46" s="139"/>
      <c r="O46" s="139"/>
      <c r="P46" s="139"/>
      <c r="Q46" s="139"/>
      <c r="R46" s="140"/>
      <c r="S46" s="140"/>
      <c r="T46" s="140"/>
      <c r="U46" s="140"/>
      <c r="V46" s="141"/>
      <c r="W46" s="142"/>
      <c r="X46" s="143"/>
      <c r="Y46" s="144"/>
      <c r="Z46" s="143"/>
      <c r="AA46" s="143"/>
      <c r="AB46" s="143"/>
      <c r="AC46" s="144"/>
      <c r="AD46" s="144"/>
      <c r="AE46" s="144"/>
      <c r="AF46" s="144"/>
      <c r="AG46" s="144"/>
      <c r="AH46" s="144"/>
      <c r="AI46" s="144"/>
      <c r="AJ46" s="143"/>
      <c r="AK46" s="147"/>
    </row>
    <row r="47" spans="2:37" ht="15.75" customHeight="1">
      <c r="B47" s="145"/>
      <c r="C47" s="137"/>
      <c r="D47" s="138" t="s">
        <v>100</v>
      </c>
      <c r="E47" s="86"/>
      <c r="F47" s="86"/>
      <c r="G47" s="86"/>
      <c r="H47" s="86"/>
      <c r="I47" s="86"/>
      <c r="J47" s="86"/>
      <c r="K47" s="86"/>
      <c r="L47" s="86"/>
      <c r="M47" s="139"/>
      <c r="N47" s="139"/>
      <c r="O47" s="139"/>
      <c r="P47" s="139"/>
      <c r="Q47" s="139"/>
      <c r="R47" s="140"/>
      <c r="S47" s="140"/>
      <c r="T47" s="140"/>
      <c r="U47" s="140"/>
      <c r="V47" s="146"/>
      <c r="W47" s="142"/>
      <c r="X47" s="143"/>
      <c r="Y47" s="144"/>
      <c r="Z47" s="143"/>
      <c r="AA47" s="143"/>
      <c r="AB47" s="143"/>
      <c r="AC47" s="144"/>
      <c r="AD47" s="144"/>
      <c r="AE47" s="144"/>
      <c r="AF47" s="144"/>
      <c r="AG47" s="144"/>
      <c r="AH47" s="144"/>
      <c r="AI47" s="144"/>
      <c r="AJ47" s="143"/>
      <c r="AK47" s="141"/>
    </row>
    <row r="48" spans="2:37" ht="15.75" customHeight="1">
      <c r="B48" s="145"/>
      <c r="C48" s="137"/>
      <c r="D48" s="138" t="s">
        <v>100</v>
      </c>
      <c r="E48" s="86"/>
      <c r="F48" s="86"/>
      <c r="G48" s="86"/>
      <c r="H48" s="86"/>
      <c r="I48" s="86"/>
      <c r="J48" s="86"/>
      <c r="K48" s="86"/>
      <c r="L48" s="86"/>
      <c r="M48" s="139"/>
      <c r="N48" s="139"/>
      <c r="O48" s="139"/>
      <c r="P48" s="139"/>
      <c r="Q48" s="139"/>
      <c r="R48" s="140"/>
      <c r="S48" s="140"/>
      <c r="T48" s="140"/>
      <c r="U48" s="140"/>
      <c r="V48" s="146"/>
      <c r="W48" s="142"/>
      <c r="X48" s="143"/>
      <c r="Y48" s="144"/>
      <c r="Z48" s="143"/>
      <c r="AA48" s="143"/>
      <c r="AB48" s="143"/>
      <c r="AC48" s="144"/>
      <c r="AD48" s="144"/>
      <c r="AE48" s="144"/>
      <c r="AF48" s="144"/>
      <c r="AG48" s="144"/>
      <c r="AH48" s="144"/>
      <c r="AI48" s="144"/>
      <c r="AJ48" s="143"/>
      <c r="AK48" s="141"/>
    </row>
    <row r="49" spans="2:37" ht="15.75" customHeight="1">
      <c r="B49" s="145"/>
      <c r="C49" s="137"/>
      <c r="D49" s="138" t="s">
        <v>100</v>
      </c>
      <c r="E49" s="86"/>
      <c r="F49" s="86"/>
      <c r="G49" s="86"/>
      <c r="H49" s="86"/>
      <c r="I49" s="86"/>
      <c r="J49" s="86"/>
      <c r="K49" s="86"/>
      <c r="L49" s="86"/>
      <c r="M49" s="139"/>
      <c r="N49" s="139"/>
      <c r="O49" s="139"/>
      <c r="P49" s="139"/>
      <c r="Q49" s="139"/>
      <c r="R49" s="140"/>
      <c r="S49" s="140"/>
      <c r="T49" s="140"/>
      <c r="U49" s="140"/>
      <c r="V49" s="142"/>
      <c r="W49" s="141"/>
      <c r="X49" s="143"/>
      <c r="Y49" s="144"/>
      <c r="Z49" s="143"/>
      <c r="AA49" s="143"/>
      <c r="AB49" s="143"/>
      <c r="AC49" s="144"/>
      <c r="AD49" s="144"/>
      <c r="AE49" s="144"/>
      <c r="AF49" s="144"/>
      <c r="AG49" s="144"/>
      <c r="AH49" s="144"/>
      <c r="AI49" s="144"/>
      <c r="AJ49" s="143"/>
      <c r="AK49" s="141"/>
    </row>
    <row r="50" spans="2:37" ht="15.75" customHeight="1">
      <c r="B50" s="145"/>
      <c r="C50" s="137"/>
      <c r="D50" s="138" t="s">
        <v>100</v>
      </c>
      <c r="E50" s="86"/>
      <c r="F50" s="86"/>
      <c r="G50" s="86"/>
      <c r="H50" s="86"/>
      <c r="I50" s="86"/>
      <c r="J50" s="86"/>
      <c r="K50" s="86"/>
      <c r="L50" s="86"/>
      <c r="M50" s="139"/>
      <c r="N50" s="139"/>
      <c r="O50" s="139"/>
      <c r="P50" s="139"/>
      <c r="Q50" s="139"/>
      <c r="R50" s="140"/>
      <c r="S50" s="140"/>
      <c r="T50" s="140"/>
      <c r="U50" s="140"/>
      <c r="V50" s="142"/>
      <c r="W50" s="141"/>
      <c r="X50" s="143"/>
      <c r="Y50" s="144"/>
      <c r="Z50" s="143"/>
      <c r="AA50" s="143"/>
      <c r="AB50" s="143"/>
      <c r="AC50" s="144"/>
      <c r="AD50" s="144"/>
      <c r="AE50" s="144"/>
      <c r="AF50" s="144"/>
      <c r="AG50" s="144"/>
      <c r="AH50" s="144"/>
      <c r="AI50" s="144"/>
      <c r="AJ50" s="143"/>
      <c r="AK50" s="141"/>
    </row>
    <row r="51" spans="2:37" ht="15.75" customHeight="1">
      <c r="C51" s="78"/>
      <c r="E51" s="86"/>
      <c r="F51" s="86"/>
      <c r="G51" s="86"/>
      <c r="H51" s="86"/>
      <c r="I51" s="86"/>
      <c r="J51" s="86"/>
      <c r="K51" s="86"/>
      <c r="L51" s="86"/>
      <c r="M51" s="85"/>
      <c r="N51" s="85"/>
      <c r="O51" s="85"/>
      <c r="P51" s="85"/>
      <c r="Q51" s="85"/>
      <c r="R51" s="84"/>
      <c r="S51" s="84"/>
      <c r="T51" s="84"/>
      <c r="U51" s="84"/>
      <c r="V51" s="83"/>
      <c r="X51" s="82"/>
      <c r="Y51" s="80"/>
      <c r="Z51" s="81"/>
      <c r="AA51" s="81"/>
      <c r="AB51" s="81"/>
      <c r="AC51" s="80"/>
      <c r="AD51" s="80"/>
      <c r="AE51" s="80"/>
      <c r="AF51" s="80"/>
      <c r="AG51" s="80"/>
      <c r="AH51" s="80"/>
      <c r="AI51" s="80"/>
      <c r="AJ51" s="79"/>
    </row>
    <row r="52" spans="2:37" ht="15.75" customHeight="1">
      <c r="C52" s="78"/>
      <c r="R52" s="77"/>
      <c r="S52" s="77"/>
      <c r="T52" s="77"/>
      <c r="U52" s="77"/>
    </row>
    <row r="53" spans="2:37" ht="15.75" customHeight="1">
      <c r="C53" s="78"/>
      <c r="R53" s="77"/>
      <c r="S53" s="77"/>
      <c r="T53" s="77"/>
      <c r="U53" s="77"/>
    </row>
    <row r="54" spans="2:37" ht="15.75" customHeight="1">
      <c r="C54" s="78"/>
      <c r="R54" s="77"/>
      <c r="S54" s="77"/>
      <c r="T54" s="77"/>
      <c r="U54" s="77"/>
    </row>
    <row r="55" spans="2:37" ht="15.75" customHeight="1">
      <c r="C55" s="78"/>
      <c r="R55" s="77"/>
      <c r="S55" s="77"/>
      <c r="T55" s="77"/>
      <c r="U55" s="77"/>
    </row>
    <row r="56" spans="2:37" ht="15.75" customHeight="1">
      <c r="C56" s="78"/>
      <c r="R56" s="77"/>
      <c r="S56" s="77"/>
      <c r="T56" s="77"/>
      <c r="U56" s="77"/>
    </row>
    <row r="57" spans="2:37" ht="15.75" customHeight="1">
      <c r="C57" s="78"/>
      <c r="R57" s="77"/>
      <c r="S57" s="77"/>
      <c r="T57" s="77"/>
      <c r="U57" s="77"/>
    </row>
    <row r="58" spans="2:37" ht="15.75" customHeight="1">
      <c r="C58" s="78"/>
      <c r="R58" s="77"/>
      <c r="S58" s="77"/>
      <c r="T58" s="77"/>
      <c r="U58" s="77"/>
    </row>
    <row r="59" spans="2:37" ht="15.75" customHeight="1">
      <c r="C59" s="78"/>
      <c r="R59" s="77"/>
      <c r="S59" s="77"/>
      <c r="T59" s="77"/>
      <c r="U59" s="77"/>
    </row>
    <row r="60" spans="2:37" ht="15.75" customHeight="1">
      <c r="C60" s="78"/>
      <c r="R60" s="77"/>
      <c r="S60" s="77"/>
      <c r="T60" s="77"/>
      <c r="U60" s="77"/>
    </row>
    <row r="61" spans="2:37" ht="15.75" customHeight="1">
      <c r="C61" s="78"/>
      <c r="R61" s="77"/>
      <c r="S61" s="77"/>
      <c r="T61" s="77"/>
      <c r="U61" s="77"/>
    </row>
    <row r="62" spans="2:37" ht="15.75" customHeight="1">
      <c r="C62" s="78"/>
      <c r="R62" s="77"/>
      <c r="S62" s="77"/>
      <c r="T62" s="77"/>
      <c r="U62" s="77"/>
    </row>
    <row r="63" spans="2:37" ht="15.75" customHeight="1">
      <c r="C63" s="78"/>
      <c r="R63" s="77"/>
      <c r="S63" s="77"/>
      <c r="T63" s="77"/>
      <c r="U63" s="77"/>
    </row>
    <row r="64" spans="2:37" ht="15.75" customHeight="1">
      <c r="C64" s="78"/>
      <c r="R64" s="77"/>
      <c r="S64" s="77"/>
      <c r="T64" s="77"/>
      <c r="U64" s="77"/>
    </row>
    <row r="65" spans="3:21" ht="15.75" customHeight="1">
      <c r="C65" s="78"/>
      <c r="R65" s="77"/>
      <c r="S65" s="77"/>
      <c r="T65" s="77"/>
      <c r="U65" s="77"/>
    </row>
    <row r="66" spans="3:21" ht="15.75" customHeight="1">
      <c r="C66" s="78"/>
      <c r="R66" s="77"/>
      <c r="S66" s="77"/>
      <c r="T66" s="77"/>
      <c r="U66" s="77"/>
    </row>
    <row r="67" spans="3:21" ht="15.75" customHeight="1">
      <c r="C67" s="78"/>
      <c r="R67" s="77"/>
      <c r="S67" s="77"/>
      <c r="T67" s="77"/>
      <c r="U67" s="77"/>
    </row>
    <row r="68" spans="3:21" ht="15.75" customHeight="1">
      <c r="C68" s="78"/>
      <c r="R68" s="77"/>
      <c r="S68" s="77"/>
      <c r="T68" s="77"/>
      <c r="U68" s="77"/>
    </row>
    <row r="69" spans="3:21" ht="15.75" customHeight="1">
      <c r="C69" s="78"/>
      <c r="R69" s="77"/>
      <c r="S69" s="77"/>
      <c r="T69" s="77"/>
      <c r="U69" s="77"/>
    </row>
    <row r="70" spans="3:21" ht="15.75" customHeight="1">
      <c r="C70" s="78"/>
      <c r="R70" s="77"/>
      <c r="S70" s="77"/>
      <c r="T70" s="77"/>
      <c r="U70" s="77"/>
    </row>
    <row r="71" spans="3:21" ht="15.75" customHeight="1">
      <c r="C71" s="78"/>
      <c r="R71" s="77"/>
      <c r="S71" s="77"/>
      <c r="T71" s="77"/>
      <c r="U71" s="77"/>
    </row>
    <row r="72" spans="3:21" ht="15.75" customHeight="1">
      <c r="C72" s="78"/>
      <c r="R72" s="77"/>
      <c r="S72" s="77"/>
      <c r="T72" s="77"/>
      <c r="U72" s="77"/>
    </row>
    <row r="73" spans="3:21" ht="15.75" customHeight="1">
      <c r="C73" s="78"/>
      <c r="R73" s="77"/>
      <c r="S73" s="77"/>
      <c r="T73" s="77"/>
      <c r="U73" s="77"/>
    </row>
    <row r="74" spans="3:21" ht="15.75" customHeight="1">
      <c r="C74" s="78"/>
      <c r="R74" s="77"/>
      <c r="S74" s="77"/>
      <c r="T74" s="77"/>
      <c r="U74" s="77"/>
    </row>
    <row r="75" spans="3:21" ht="15.75" customHeight="1">
      <c r="C75" s="78"/>
      <c r="R75" s="77"/>
      <c r="S75" s="77"/>
      <c r="T75" s="77"/>
      <c r="U75" s="77"/>
    </row>
    <row r="76" spans="3:21" ht="15.75" customHeight="1">
      <c r="C76" s="78"/>
      <c r="R76" s="77"/>
      <c r="S76" s="77"/>
      <c r="T76" s="77"/>
      <c r="U76" s="77"/>
    </row>
    <row r="77" spans="3:21" ht="15.75" customHeight="1">
      <c r="C77" s="78"/>
      <c r="R77" s="77"/>
      <c r="S77" s="77"/>
      <c r="T77" s="77"/>
      <c r="U77" s="77"/>
    </row>
    <row r="78" spans="3:21" ht="15.75" customHeight="1">
      <c r="C78" s="78"/>
      <c r="R78" s="77"/>
      <c r="S78" s="77"/>
      <c r="T78" s="77"/>
      <c r="U78" s="77"/>
    </row>
    <row r="79" spans="3:21" ht="15.75" customHeight="1">
      <c r="C79" s="78"/>
      <c r="R79" s="77"/>
      <c r="S79" s="77"/>
      <c r="T79" s="77"/>
      <c r="U79" s="77"/>
    </row>
    <row r="80" spans="3:21" ht="15.75" customHeight="1">
      <c r="C80" s="78"/>
      <c r="R80" s="77"/>
      <c r="S80" s="77"/>
      <c r="T80" s="77"/>
      <c r="U80" s="77"/>
    </row>
    <row r="81" spans="3:21" ht="15.75" customHeight="1">
      <c r="C81" s="78"/>
      <c r="R81" s="77"/>
      <c r="S81" s="77"/>
      <c r="T81" s="77"/>
      <c r="U81" s="77"/>
    </row>
    <row r="82" spans="3:21" ht="15.75" customHeight="1">
      <c r="C82" s="78"/>
      <c r="R82" s="77"/>
      <c r="S82" s="77"/>
      <c r="T82" s="77"/>
      <c r="U82" s="77"/>
    </row>
    <row r="83" spans="3:21" ht="15.75" customHeight="1">
      <c r="C83" s="78"/>
      <c r="R83" s="77"/>
      <c r="S83" s="77"/>
      <c r="T83" s="77"/>
      <c r="U83" s="77"/>
    </row>
  </sheetData>
  <mergeCells count="34">
    <mergeCell ref="D24:E24"/>
    <mergeCell ref="X24:AA24"/>
    <mergeCell ref="D25:E25"/>
    <mergeCell ref="X25:AA25"/>
    <mergeCell ref="D26:E26"/>
    <mergeCell ref="X26:AA26"/>
    <mergeCell ref="B8:B9"/>
    <mergeCell ref="B10:B18"/>
    <mergeCell ref="D22:E22"/>
    <mergeCell ref="X22:AA22"/>
    <mergeCell ref="D23:E23"/>
    <mergeCell ref="X23:AA23"/>
    <mergeCell ref="AK3:AK5"/>
    <mergeCell ref="AA4:AB4"/>
    <mergeCell ref="AC4:AD4"/>
    <mergeCell ref="AE4:AF4"/>
    <mergeCell ref="AG4:AI4"/>
    <mergeCell ref="AA3:AI3"/>
    <mergeCell ref="B1:AK1"/>
    <mergeCell ref="B2:AK2"/>
    <mergeCell ref="B3:D5"/>
    <mergeCell ref="E3:E5"/>
    <mergeCell ref="F3:G4"/>
    <mergeCell ref="I3:L4"/>
    <mergeCell ref="M3:R4"/>
    <mergeCell ref="S3:S5"/>
    <mergeCell ref="T3:T5"/>
    <mergeCell ref="U3:U5"/>
    <mergeCell ref="V3:V5"/>
    <mergeCell ref="W3:W5"/>
    <mergeCell ref="X3:X5"/>
    <mergeCell ref="Y3:Y5"/>
    <mergeCell ref="Z3:Z5"/>
    <mergeCell ref="AJ3:AJ5"/>
  </mergeCells>
  <phoneticPr fontId="57" type="noConversion"/>
  <hyperlinks>
    <hyperlink ref="AJ6" r:id="rId1" xr:uid="{DF827921-C1C8-43BB-8E92-77CA829594BF}"/>
    <hyperlink ref="AJ8" r:id="rId2" xr:uid="{50FD2B81-5273-4F22-857A-5B3A4D8B13D2}"/>
    <hyperlink ref="AJ16" r:id="rId3" xr:uid="{A80531FA-81EC-4F9B-AC79-94A5B13BE228}"/>
    <hyperlink ref="AJ15" r:id="rId4" xr:uid="{9E4B76CA-FCCF-4606-A316-FC297204D903}"/>
    <hyperlink ref="AJ9" r:id="rId5" xr:uid="{08170B5B-A5D4-4950-B4EA-A41CC40A8F4D}"/>
  </hyperlinks>
  <printOptions horizontalCentered="1"/>
  <pageMargins left="0.82677165354330717" right="0.23622047244094491" top="0.23622047244094491" bottom="0.23622047244094491" header="0.15748031496062992" footer="0.15748031496062992"/>
  <pageSetup paperSize="5" scale="44" fitToHeight="0" orientation="landscape" r:id="rId6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X29"/>
  <sheetViews>
    <sheetView topLeftCell="A10" zoomScaleNormal="100" workbookViewId="0">
      <selection activeCell="W31" sqref="W31"/>
    </sheetView>
  </sheetViews>
  <sheetFormatPr baseColWidth="10" defaultRowHeight="15"/>
  <cols>
    <col min="1" max="1" width="8.140625" customWidth="1"/>
    <col min="2" max="2" width="16.7109375" customWidth="1"/>
    <col min="3" max="3" width="9.5703125" customWidth="1"/>
    <col min="4" max="4" width="12" customWidth="1"/>
    <col min="5" max="5" width="5.28515625" customWidth="1"/>
    <col min="6" max="6" width="5.140625" customWidth="1"/>
    <col min="7" max="7" width="5" customWidth="1"/>
    <col min="8" max="8" width="6.7109375" customWidth="1"/>
    <col min="9" max="9" width="6.42578125" customWidth="1"/>
    <col min="10" max="10" width="7.7109375" customWidth="1"/>
    <col min="11" max="11" width="3.85546875" customWidth="1"/>
    <col min="12" max="12" width="6" customWidth="1"/>
    <col min="13" max="13" width="7.42578125" customWidth="1"/>
    <col min="14" max="14" width="7" customWidth="1"/>
    <col min="15" max="15" width="6.140625" customWidth="1"/>
    <col min="16" max="16" width="5.5703125" customWidth="1"/>
    <col min="17" max="17" width="6.5703125" customWidth="1"/>
    <col min="18" max="18" width="12.7109375" bestFit="1" customWidth="1"/>
    <col min="20" max="20" width="11.7109375" bestFit="1" customWidth="1"/>
    <col min="24" max="24" width="11.7109375" bestFit="1" customWidth="1"/>
  </cols>
  <sheetData>
    <row r="4" spans="1:24" ht="24" customHeight="1">
      <c r="B4" s="252" t="s">
        <v>52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24" ht="36.75" customHeight="1">
      <c r="A5" s="314" t="s">
        <v>51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</row>
    <row r="6" spans="1:24" ht="4.5" customHeight="1">
      <c r="A6" s="252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</row>
    <row r="7" spans="1:24" ht="27" customHeight="1">
      <c r="A7" s="310" t="s">
        <v>28</v>
      </c>
      <c r="B7" s="311"/>
      <c r="C7" s="311"/>
      <c r="D7" s="312"/>
      <c r="E7" s="313" t="s">
        <v>91</v>
      </c>
      <c r="F7" s="313"/>
      <c r="G7" s="313" t="s">
        <v>29</v>
      </c>
      <c r="H7" s="313"/>
      <c r="I7" s="313"/>
      <c r="J7" s="310" t="s">
        <v>30</v>
      </c>
      <c r="K7" s="311"/>
      <c r="L7" s="14"/>
      <c r="M7" s="15"/>
      <c r="N7" s="15"/>
      <c r="O7" s="15"/>
      <c r="P7" s="15"/>
      <c r="Q7" s="15"/>
      <c r="R7" s="16"/>
    </row>
    <row r="8" spans="1:24" ht="45">
      <c r="A8" s="35" t="s">
        <v>31</v>
      </c>
      <c r="B8" s="36" t="s">
        <v>32</v>
      </c>
      <c r="C8" s="36" t="s">
        <v>33</v>
      </c>
      <c r="D8" s="36" t="s">
        <v>34</v>
      </c>
      <c r="E8" s="36" t="s">
        <v>35</v>
      </c>
      <c r="F8" s="36" t="s">
        <v>36</v>
      </c>
      <c r="G8" s="36" t="s">
        <v>37</v>
      </c>
      <c r="H8" s="36" t="s">
        <v>38</v>
      </c>
      <c r="I8" s="37" t="s">
        <v>39</v>
      </c>
      <c r="J8" s="36" t="s">
        <v>40</v>
      </c>
      <c r="K8" s="38" t="s">
        <v>41</v>
      </c>
      <c r="L8" s="18" t="s">
        <v>42</v>
      </c>
      <c r="M8" s="39" t="s">
        <v>43</v>
      </c>
      <c r="N8" s="18" t="s">
        <v>44</v>
      </c>
      <c r="O8" s="40" t="s">
        <v>45</v>
      </c>
      <c r="P8" s="37" t="s">
        <v>46</v>
      </c>
      <c r="Q8" s="37" t="s">
        <v>47</v>
      </c>
      <c r="R8" s="41" t="s">
        <v>48</v>
      </c>
    </row>
    <row r="9" spans="1:24" ht="16.5" customHeight="1">
      <c r="A9" s="304" t="s">
        <v>88</v>
      </c>
      <c r="B9" s="306" t="s">
        <v>87</v>
      </c>
      <c r="C9" s="306" t="s">
        <v>86</v>
      </c>
      <c r="D9" s="308" t="s">
        <v>95</v>
      </c>
      <c r="E9" s="19">
        <v>1</v>
      </c>
      <c r="F9" s="19" t="s">
        <v>53</v>
      </c>
      <c r="G9" s="19">
        <v>2</v>
      </c>
      <c r="H9" s="19">
        <v>2.6</v>
      </c>
      <c r="I9" s="19" t="s">
        <v>97</v>
      </c>
      <c r="J9" s="295" t="s">
        <v>49</v>
      </c>
      <c r="K9" s="20" t="s">
        <v>50</v>
      </c>
      <c r="L9" s="19"/>
      <c r="M9" s="19">
        <v>28</v>
      </c>
      <c r="N9" s="23" t="s">
        <v>56</v>
      </c>
      <c r="O9" s="31">
        <v>1211</v>
      </c>
      <c r="P9" s="31">
        <v>2</v>
      </c>
      <c r="Q9" s="31">
        <v>12</v>
      </c>
      <c r="R9" s="191">
        <v>2559360</v>
      </c>
    </row>
    <row r="10" spans="1:24" ht="16.5">
      <c r="A10" s="305"/>
      <c r="B10" s="307"/>
      <c r="C10" s="307"/>
      <c r="D10" s="309"/>
      <c r="E10" s="19">
        <v>1</v>
      </c>
      <c r="F10" s="19" t="s">
        <v>53</v>
      </c>
      <c r="G10" s="19">
        <v>2</v>
      </c>
      <c r="H10" s="19">
        <v>2.6</v>
      </c>
      <c r="I10" s="19" t="s">
        <v>97</v>
      </c>
      <c r="J10" s="296"/>
      <c r="K10" s="20" t="s">
        <v>50</v>
      </c>
      <c r="L10" s="17"/>
      <c r="M10" s="19">
        <v>28</v>
      </c>
      <c r="N10" s="23" t="s">
        <v>56</v>
      </c>
      <c r="O10" s="31">
        <v>2111</v>
      </c>
      <c r="P10" s="31">
        <v>2</v>
      </c>
      <c r="Q10" s="31">
        <v>12</v>
      </c>
      <c r="R10" s="190">
        <v>25000</v>
      </c>
    </row>
    <row r="11" spans="1:24" ht="16.5">
      <c r="A11" s="305"/>
      <c r="B11" s="307"/>
      <c r="C11" s="307"/>
      <c r="D11" s="309"/>
      <c r="E11" s="19">
        <v>1</v>
      </c>
      <c r="F11" s="19" t="s">
        <v>53</v>
      </c>
      <c r="G11" s="19">
        <v>2</v>
      </c>
      <c r="H11" s="19">
        <v>2.6</v>
      </c>
      <c r="I11" s="19" t="s">
        <v>97</v>
      </c>
      <c r="J11" s="296"/>
      <c r="K11" s="20" t="s">
        <v>50</v>
      </c>
      <c r="L11" s="17"/>
      <c r="M11" s="19">
        <v>28</v>
      </c>
      <c r="N11" s="23" t="s">
        <v>56</v>
      </c>
      <c r="O11" s="31">
        <v>2121</v>
      </c>
      <c r="P11" s="31">
        <v>2</v>
      </c>
      <c r="Q11" s="31">
        <v>12</v>
      </c>
      <c r="R11" s="190">
        <v>25000</v>
      </c>
    </row>
    <row r="12" spans="1:24" ht="16.5">
      <c r="A12" s="305"/>
      <c r="B12" s="307"/>
      <c r="C12" s="307"/>
      <c r="D12" s="309"/>
      <c r="E12" s="19">
        <v>1</v>
      </c>
      <c r="F12" s="19" t="s">
        <v>53</v>
      </c>
      <c r="G12" s="19">
        <v>2</v>
      </c>
      <c r="H12" s="19">
        <v>2.6</v>
      </c>
      <c r="I12" s="19" t="s">
        <v>97</v>
      </c>
      <c r="J12" s="296"/>
      <c r="K12" s="20" t="s">
        <v>50</v>
      </c>
      <c r="L12" s="17"/>
      <c r="M12" s="19">
        <v>28</v>
      </c>
      <c r="N12" s="23" t="s">
        <v>56</v>
      </c>
      <c r="O12" s="31">
        <v>2171</v>
      </c>
      <c r="P12" s="31">
        <v>2</v>
      </c>
      <c r="Q12" s="31">
        <v>12</v>
      </c>
      <c r="R12" s="190">
        <v>20000</v>
      </c>
    </row>
    <row r="13" spans="1:24" ht="16.5">
      <c r="A13" s="305"/>
      <c r="B13" s="307"/>
      <c r="C13" s="307"/>
      <c r="D13" s="309"/>
      <c r="E13" s="19">
        <v>1</v>
      </c>
      <c r="F13" s="19" t="s">
        <v>53</v>
      </c>
      <c r="G13" s="19">
        <v>2</v>
      </c>
      <c r="H13" s="19">
        <v>2.6</v>
      </c>
      <c r="I13" s="19" t="s">
        <v>97</v>
      </c>
      <c r="J13" s="296"/>
      <c r="K13" s="20" t="s">
        <v>50</v>
      </c>
      <c r="L13" s="17"/>
      <c r="M13" s="19">
        <v>28</v>
      </c>
      <c r="N13" s="23" t="s">
        <v>56</v>
      </c>
      <c r="O13" s="197">
        <v>2611</v>
      </c>
      <c r="P13" s="199">
        <v>2</v>
      </c>
      <c r="Q13" s="199">
        <v>12</v>
      </c>
      <c r="R13" s="198">
        <v>42120</v>
      </c>
      <c r="T13" s="24"/>
      <c r="V13" s="24"/>
      <c r="X13" s="24"/>
    </row>
    <row r="14" spans="1:24" ht="16.5">
      <c r="A14" s="305"/>
      <c r="B14" s="307"/>
      <c r="C14" s="307"/>
      <c r="D14" s="309"/>
      <c r="E14" s="19">
        <v>1</v>
      </c>
      <c r="F14" s="19" t="s">
        <v>53</v>
      </c>
      <c r="G14" s="19">
        <v>2</v>
      </c>
      <c r="H14" s="19">
        <v>2.6</v>
      </c>
      <c r="I14" s="19" t="s">
        <v>97</v>
      </c>
      <c r="J14" s="296"/>
      <c r="K14" s="20" t="s">
        <v>50</v>
      </c>
      <c r="L14" s="17"/>
      <c r="M14" s="19">
        <v>28</v>
      </c>
      <c r="N14" s="23" t="s">
        <v>56</v>
      </c>
      <c r="O14" s="197">
        <v>3341</v>
      </c>
      <c r="P14" s="199">
        <v>2</v>
      </c>
      <c r="Q14" s="199">
        <v>12</v>
      </c>
      <c r="R14" s="198">
        <v>9935</v>
      </c>
    </row>
    <row r="15" spans="1:24" ht="16.5">
      <c r="A15" s="305"/>
      <c r="B15" s="307"/>
      <c r="C15" s="307"/>
      <c r="D15" s="309"/>
      <c r="E15" s="19">
        <v>1</v>
      </c>
      <c r="F15" s="19" t="s">
        <v>53</v>
      </c>
      <c r="G15" s="19">
        <v>2</v>
      </c>
      <c r="H15" s="19">
        <v>2.6</v>
      </c>
      <c r="I15" s="19" t="s">
        <v>183</v>
      </c>
      <c r="J15" s="296"/>
      <c r="K15" s="20" t="s">
        <v>50</v>
      </c>
      <c r="L15" s="17"/>
      <c r="M15" s="19">
        <v>28</v>
      </c>
      <c r="N15" s="23" t="s">
        <v>56</v>
      </c>
      <c r="O15" s="197">
        <v>3361</v>
      </c>
      <c r="P15" s="199">
        <v>2</v>
      </c>
      <c r="Q15" s="199">
        <v>12</v>
      </c>
      <c r="R15" s="198">
        <v>26790</v>
      </c>
    </row>
    <row r="16" spans="1:24" ht="16.5">
      <c r="A16" s="305"/>
      <c r="B16" s="307"/>
      <c r="C16" s="307"/>
      <c r="D16" s="309"/>
      <c r="E16" s="19">
        <v>1</v>
      </c>
      <c r="F16" s="19" t="s">
        <v>53</v>
      </c>
      <c r="G16" s="19">
        <v>2</v>
      </c>
      <c r="H16" s="19">
        <v>2.6</v>
      </c>
      <c r="I16" s="19" t="s">
        <v>97</v>
      </c>
      <c r="J16" s="296"/>
      <c r="K16" s="20" t="s">
        <v>50</v>
      </c>
      <c r="L16" s="17"/>
      <c r="M16" s="19">
        <v>28</v>
      </c>
      <c r="N16" s="23" t="s">
        <v>56</v>
      </c>
      <c r="O16" s="197">
        <v>3411</v>
      </c>
      <c r="P16" s="199">
        <v>2</v>
      </c>
      <c r="Q16" s="199">
        <v>12</v>
      </c>
      <c r="R16" s="198">
        <v>6390</v>
      </c>
    </row>
    <row r="17" spans="1:20" ht="16.5">
      <c r="A17" s="305"/>
      <c r="B17" s="307"/>
      <c r="C17" s="307"/>
      <c r="D17" s="309"/>
      <c r="E17" s="19">
        <v>1</v>
      </c>
      <c r="F17" s="19" t="s">
        <v>53</v>
      </c>
      <c r="G17" s="19">
        <v>2</v>
      </c>
      <c r="H17" s="19">
        <v>2.6</v>
      </c>
      <c r="I17" s="19" t="s">
        <v>97</v>
      </c>
      <c r="J17" s="296"/>
      <c r="K17" s="20" t="s">
        <v>50</v>
      </c>
      <c r="L17" s="17"/>
      <c r="M17" s="19">
        <v>28</v>
      </c>
      <c r="N17" s="23" t="s">
        <v>56</v>
      </c>
      <c r="O17" s="197">
        <v>3721</v>
      </c>
      <c r="P17" s="197">
        <v>2</v>
      </c>
      <c r="Q17" s="197">
        <v>12</v>
      </c>
      <c r="R17" s="198">
        <v>43990</v>
      </c>
    </row>
    <row r="18" spans="1:20" ht="16.5">
      <c r="A18" s="305"/>
      <c r="B18" s="307"/>
      <c r="C18" s="307"/>
      <c r="D18" s="309"/>
      <c r="E18" s="19">
        <v>1</v>
      </c>
      <c r="F18" s="19" t="s">
        <v>53</v>
      </c>
      <c r="G18" s="19">
        <v>2</v>
      </c>
      <c r="H18" s="19">
        <v>2.6</v>
      </c>
      <c r="I18" s="19" t="s">
        <v>97</v>
      </c>
      <c r="J18" s="296"/>
      <c r="K18" s="20" t="s">
        <v>50</v>
      </c>
      <c r="L18" s="17"/>
      <c r="M18" s="19">
        <v>28</v>
      </c>
      <c r="N18" s="23" t="s">
        <v>56</v>
      </c>
      <c r="O18" s="197">
        <v>3751</v>
      </c>
      <c r="P18" s="197">
        <v>2</v>
      </c>
      <c r="Q18" s="197">
        <v>12</v>
      </c>
      <c r="R18" s="198">
        <v>69000</v>
      </c>
    </row>
    <row r="19" spans="1:20" ht="16.5">
      <c r="A19" s="305"/>
      <c r="B19" s="307"/>
      <c r="C19" s="307"/>
      <c r="D19" s="309"/>
      <c r="E19" s="19">
        <v>1</v>
      </c>
      <c r="F19" s="19" t="s">
        <v>53</v>
      </c>
      <c r="G19" s="19">
        <v>2</v>
      </c>
      <c r="H19" s="19">
        <v>2.6</v>
      </c>
      <c r="I19" s="19" t="s">
        <v>183</v>
      </c>
      <c r="J19" s="296"/>
      <c r="K19" s="20" t="s">
        <v>50</v>
      </c>
      <c r="L19" s="17"/>
      <c r="M19" s="19">
        <v>28</v>
      </c>
      <c r="N19" s="23" t="s">
        <v>56</v>
      </c>
      <c r="O19" s="197">
        <v>4411</v>
      </c>
      <c r="P19" s="197">
        <v>2</v>
      </c>
      <c r="Q19" s="197">
        <v>12</v>
      </c>
      <c r="R19" s="198">
        <v>4382415</v>
      </c>
    </row>
    <row r="20" spans="1:20" ht="16.5" customHeight="1">
      <c r="A20" s="305"/>
      <c r="B20" s="307"/>
      <c r="C20" s="307"/>
      <c r="D20" s="309"/>
      <c r="E20" s="19"/>
      <c r="F20" s="19"/>
      <c r="G20" s="19"/>
      <c r="H20" s="19"/>
      <c r="I20" s="19"/>
      <c r="J20" s="20"/>
      <c r="K20" s="20"/>
      <c r="L20" s="20"/>
      <c r="M20" s="20"/>
      <c r="N20" s="297" t="s">
        <v>85</v>
      </c>
      <c r="O20" s="298"/>
      <c r="P20" s="298"/>
      <c r="Q20" s="299"/>
      <c r="R20" s="42">
        <f>SUM(R9:R19)</f>
        <v>7210000</v>
      </c>
    </row>
    <row r="21" spans="1:20" ht="16.5" customHeight="1">
      <c r="A21" s="300" t="s">
        <v>245</v>
      </c>
      <c r="B21" s="302" t="s">
        <v>246</v>
      </c>
      <c r="C21" s="302" t="s">
        <v>247</v>
      </c>
      <c r="D21" s="293" t="s">
        <v>248</v>
      </c>
      <c r="E21" s="19">
        <v>1</v>
      </c>
      <c r="F21" s="19" t="s">
        <v>53</v>
      </c>
      <c r="G21" s="19">
        <v>2</v>
      </c>
      <c r="H21" s="19">
        <v>2.6</v>
      </c>
      <c r="I21" s="19" t="s">
        <v>97</v>
      </c>
      <c r="J21" s="295" t="s">
        <v>49</v>
      </c>
      <c r="K21" s="20" t="s">
        <v>50</v>
      </c>
      <c r="L21" s="19"/>
      <c r="M21" s="19">
        <v>28</v>
      </c>
      <c r="N21" s="23" t="s">
        <v>56</v>
      </c>
      <c r="O21" s="31">
        <v>2111</v>
      </c>
      <c r="P21" s="195">
        <v>2</v>
      </c>
      <c r="Q21" s="195">
        <v>12</v>
      </c>
      <c r="R21" s="190">
        <v>15000</v>
      </c>
    </row>
    <row r="22" spans="1:20" ht="16.5">
      <c r="A22" s="301"/>
      <c r="B22" s="303"/>
      <c r="C22" s="303"/>
      <c r="D22" s="294"/>
      <c r="E22" s="19">
        <v>1</v>
      </c>
      <c r="F22" s="19" t="s">
        <v>53</v>
      </c>
      <c r="G22" s="19">
        <v>2</v>
      </c>
      <c r="H22" s="19">
        <v>2.6</v>
      </c>
      <c r="I22" s="19" t="s">
        <v>97</v>
      </c>
      <c r="J22" s="296"/>
      <c r="K22" s="20" t="s">
        <v>50</v>
      </c>
      <c r="L22" s="17"/>
      <c r="M22" s="19">
        <v>28</v>
      </c>
      <c r="N22" s="23" t="s">
        <v>56</v>
      </c>
      <c r="O22" s="31">
        <v>2121</v>
      </c>
      <c r="P22" s="31">
        <v>2</v>
      </c>
      <c r="Q22" s="31">
        <v>12</v>
      </c>
      <c r="R22" s="190">
        <v>15000</v>
      </c>
    </row>
    <row r="23" spans="1:20" ht="16.5">
      <c r="A23" s="301"/>
      <c r="B23" s="303"/>
      <c r="C23" s="303"/>
      <c r="D23" s="294"/>
      <c r="E23" s="19">
        <v>1</v>
      </c>
      <c r="F23" s="19" t="s">
        <v>53</v>
      </c>
      <c r="G23" s="19">
        <v>2</v>
      </c>
      <c r="H23" s="19">
        <v>2.6</v>
      </c>
      <c r="I23" s="19" t="s">
        <v>97</v>
      </c>
      <c r="J23" s="296"/>
      <c r="K23" s="20" t="s">
        <v>50</v>
      </c>
      <c r="L23" s="17"/>
      <c r="M23" s="19">
        <v>28</v>
      </c>
      <c r="N23" s="23" t="s">
        <v>56</v>
      </c>
      <c r="O23" s="31">
        <v>2611</v>
      </c>
      <c r="P23" s="195">
        <v>2</v>
      </c>
      <c r="Q23" s="195">
        <v>12</v>
      </c>
      <c r="R23" s="190">
        <v>52000</v>
      </c>
      <c r="T23" s="24"/>
    </row>
    <row r="24" spans="1:20" ht="16.5">
      <c r="A24" s="301"/>
      <c r="B24" s="303"/>
      <c r="C24" s="303"/>
      <c r="D24" s="294"/>
      <c r="E24" s="19">
        <v>1</v>
      </c>
      <c r="F24" s="19" t="s">
        <v>53</v>
      </c>
      <c r="G24" s="19">
        <v>2</v>
      </c>
      <c r="H24" s="19">
        <v>2.6</v>
      </c>
      <c r="I24" s="19" t="s">
        <v>97</v>
      </c>
      <c r="J24" s="296"/>
      <c r="K24" s="20" t="s">
        <v>50</v>
      </c>
      <c r="L24" s="17"/>
      <c r="M24" s="19">
        <v>28</v>
      </c>
      <c r="N24" s="23" t="s">
        <v>56</v>
      </c>
      <c r="O24" s="31">
        <v>3361</v>
      </c>
      <c r="P24" s="195">
        <v>2</v>
      </c>
      <c r="Q24" s="195">
        <v>12</v>
      </c>
      <c r="R24" s="190">
        <v>1584.01</v>
      </c>
      <c r="T24" s="24"/>
    </row>
    <row r="25" spans="1:20" ht="16.5">
      <c r="A25" s="301"/>
      <c r="B25" s="303"/>
      <c r="C25" s="303"/>
      <c r="D25" s="294"/>
      <c r="E25" s="19">
        <v>1</v>
      </c>
      <c r="F25" s="19" t="s">
        <v>53</v>
      </c>
      <c r="G25" s="19">
        <v>2</v>
      </c>
      <c r="H25" s="19">
        <v>2.6</v>
      </c>
      <c r="I25" s="19" t="s">
        <v>97</v>
      </c>
      <c r="J25" s="296"/>
      <c r="K25" s="20" t="s">
        <v>50</v>
      </c>
      <c r="L25" s="17"/>
      <c r="M25" s="19">
        <v>28</v>
      </c>
      <c r="N25" s="23" t="s">
        <v>56</v>
      </c>
      <c r="O25" s="31">
        <v>3721</v>
      </c>
      <c r="P25" s="195">
        <v>2</v>
      </c>
      <c r="Q25" s="195">
        <v>12</v>
      </c>
      <c r="R25" s="191">
        <v>20000</v>
      </c>
    </row>
    <row r="26" spans="1:20" ht="16.5">
      <c r="A26" s="301"/>
      <c r="B26" s="303"/>
      <c r="C26" s="303"/>
      <c r="D26" s="294"/>
      <c r="E26" s="19">
        <v>1</v>
      </c>
      <c r="F26" s="19" t="s">
        <v>53</v>
      </c>
      <c r="G26" s="19">
        <v>2</v>
      </c>
      <c r="H26" s="19">
        <v>2.6</v>
      </c>
      <c r="I26" s="19" t="s">
        <v>97</v>
      </c>
      <c r="J26" s="296"/>
      <c r="K26" s="20" t="s">
        <v>50</v>
      </c>
      <c r="L26" s="17"/>
      <c r="M26" s="19">
        <v>28</v>
      </c>
      <c r="N26" s="23" t="s">
        <v>56</v>
      </c>
      <c r="O26" s="31">
        <v>3751</v>
      </c>
      <c r="P26" s="195">
        <v>2</v>
      </c>
      <c r="Q26" s="195">
        <v>12</v>
      </c>
      <c r="R26" s="191">
        <v>50000</v>
      </c>
      <c r="T26" s="24"/>
    </row>
    <row r="27" spans="1:20" ht="16.5">
      <c r="A27" s="301"/>
      <c r="B27" s="303"/>
      <c r="C27" s="303"/>
      <c r="D27" s="294"/>
      <c r="E27" s="19">
        <v>1</v>
      </c>
      <c r="F27" s="19" t="s">
        <v>53</v>
      </c>
      <c r="G27" s="19">
        <v>2</v>
      </c>
      <c r="H27" s="19">
        <v>2.2999999999999998</v>
      </c>
      <c r="I27" s="19" t="s">
        <v>97</v>
      </c>
      <c r="J27" s="296"/>
      <c r="K27" s="20" t="s">
        <v>50</v>
      </c>
      <c r="L27" s="17"/>
      <c r="M27" s="19">
        <v>28</v>
      </c>
      <c r="N27" s="23" t="s">
        <v>56</v>
      </c>
      <c r="O27" s="31">
        <v>4411</v>
      </c>
      <c r="P27" s="31">
        <v>2</v>
      </c>
      <c r="Q27" s="31">
        <v>12</v>
      </c>
      <c r="R27" s="191">
        <v>4965908</v>
      </c>
    </row>
    <row r="28" spans="1:20" ht="16.5">
      <c r="A28" s="62"/>
      <c r="B28" s="19"/>
      <c r="C28" s="19"/>
      <c r="D28" s="19"/>
      <c r="E28" s="19"/>
      <c r="F28" s="19"/>
      <c r="G28" s="19"/>
      <c r="H28" s="19"/>
      <c r="I28" s="19"/>
      <c r="J28" s="20"/>
      <c r="K28" s="20"/>
      <c r="L28" s="20"/>
      <c r="M28" s="20"/>
      <c r="N28" s="297" t="s">
        <v>85</v>
      </c>
      <c r="O28" s="298"/>
      <c r="P28" s="298"/>
      <c r="Q28" s="299"/>
      <c r="R28" s="42">
        <f>R21+R22+R23+R24+R25+R26+R27</f>
        <v>5119492.01</v>
      </c>
    </row>
    <row r="29" spans="1:20" ht="16.5">
      <c r="Q29" s="63" t="s">
        <v>96</v>
      </c>
      <c r="R29" s="64">
        <f>R20+R28</f>
        <v>12329492.01</v>
      </c>
    </row>
  </sheetData>
  <mergeCells count="19">
    <mergeCell ref="B4:P4"/>
    <mergeCell ref="A6:R6"/>
    <mergeCell ref="A7:D7"/>
    <mergeCell ref="E7:F7"/>
    <mergeCell ref="G7:I7"/>
    <mergeCell ref="J7:K7"/>
    <mergeCell ref="A5:R5"/>
    <mergeCell ref="J9:J19"/>
    <mergeCell ref="A9:A20"/>
    <mergeCell ref="B9:B20"/>
    <mergeCell ref="C9:C20"/>
    <mergeCell ref="D9:D20"/>
    <mergeCell ref="D21:D27"/>
    <mergeCell ref="J21:J27"/>
    <mergeCell ref="N28:Q28"/>
    <mergeCell ref="N20:Q20"/>
    <mergeCell ref="A21:A27"/>
    <mergeCell ref="B21:B27"/>
    <mergeCell ref="C21:C27"/>
  </mergeCells>
  <phoneticPr fontId="57" type="noConversion"/>
  <printOptions horizontalCentered="1"/>
  <pageMargins left="0.39370078740157483" right="0.39370078740157483" top="1.263031496062992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ÁRBOL DEL PROBLEMA</vt:lpstr>
      <vt:lpstr>ÁRBOL DE OBJETIVOS</vt:lpstr>
      <vt:lpstr>R.NARRATIVO</vt:lpstr>
      <vt:lpstr>MIR</vt:lpstr>
      <vt:lpstr>POA 2026</vt:lpstr>
      <vt:lpstr>FORMATO PRESUPUESTARIO</vt:lpstr>
      <vt:lpstr>'POA 2026'!Área_de_impresión</vt:lpstr>
      <vt:lpstr>'POA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tascon</dc:creator>
  <cp:lastModifiedBy>Eliza Araujo</cp:lastModifiedBy>
  <cp:lastPrinted>2026-01-26T16:32:41Z</cp:lastPrinted>
  <dcterms:created xsi:type="dcterms:W3CDTF">2022-10-03T17:44:33Z</dcterms:created>
  <dcterms:modified xsi:type="dcterms:W3CDTF">2026-02-12T16:42:33Z</dcterms:modified>
</cp:coreProperties>
</file>